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งบทดลอง ม.ค.58" sheetId="1" r:id="rId1"/>
    <sheet name="รับ-จ่ายสด ม.ค.58" sheetId="2" r:id="rId2"/>
    <sheet name="รายละเอียดประกอบรับ-จ่าย เดือน " sheetId="3" r:id="rId3"/>
  </sheets>
  <calcPr calcId="124519"/>
</workbook>
</file>

<file path=xl/calcChain.xml><?xml version="1.0" encoding="utf-8"?>
<calcChain xmlns="http://schemas.openxmlformats.org/spreadsheetml/2006/main">
  <c r="C28" i="3"/>
  <c r="C20"/>
  <c r="C59" i="2"/>
  <c r="H48"/>
  <c r="H59" s="1"/>
  <c r="C48"/>
  <c r="C60" s="1"/>
  <c r="A48"/>
  <c r="H31"/>
  <c r="C31"/>
  <c r="H17"/>
  <c r="H32" s="1"/>
  <c r="C17"/>
  <c r="C32" s="1"/>
  <c r="A17"/>
  <c r="G40" i="1"/>
  <c r="F40"/>
  <c r="H60" i="2" l="1"/>
  <c r="H63"/>
  <c r="C63"/>
  <c r="C61"/>
</calcChain>
</file>

<file path=xl/comments1.xml><?xml version="1.0" encoding="utf-8"?>
<comments xmlns="http://schemas.openxmlformats.org/spreadsheetml/2006/main">
  <authors>
    <author>HomeUser</author>
  </authors>
  <commentList>
    <comment ref="A44" authorId="0">
      <text>
        <r>
          <rPr>
            <b/>
            <sz val="8"/>
            <color indexed="81"/>
            <rFont val="Tahoma"/>
            <charset val="222"/>
          </rPr>
          <t>HomeUser:</t>
        </r>
        <r>
          <rPr>
            <sz val="8"/>
            <color indexed="81"/>
            <rFont val="Tahoma"/>
            <charset val="222"/>
          </rPr>
          <t xml:space="preserve">
ปรับปรุงโอนครั้ง1 ขยายเขตไฟฟ้า118,729</t>
        </r>
      </text>
    </comment>
  </commentList>
</comments>
</file>

<file path=xl/sharedStrings.xml><?xml version="1.0" encoding="utf-8"?>
<sst xmlns="http://schemas.openxmlformats.org/spreadsheetml/2006/main" count="192" uniqueCount="157">
  <si>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</si>
  <si>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</si>
  <si>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 31  มกราคม   2558</t>
  </si>
  <si>
    <t xml:space="preserve">            ชื่อบัญชี</t>
  </si>
  <si>
    <t>รหัสบัญชี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</si>
  <si>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</si>
  <si>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</si>
  <si>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</si>
  <si>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</si>
  <si>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</si>
  <si>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</si>
  <si>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</si>
  <si>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</si>
  <si>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</si>
  <si>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</si>
  <si>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</si>
  <si>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บัญชีเงินรายได้ค้างรับ</t>
  </si>
  <si>
    <t>บัญชีรายจ่ายค้างจ่าย</t>
  </si>
  <si>
    <t>บัญชีเงินยืมงบประมาณ</t>
  </si>
  <si>
    <t>บัญชีเงินยืมเงินสะสม</t>
  </si>
  <si>
    <t xml:space="preserve"> บัญชีรับฝาก (หมายเหตุ1)  </t>
  </si>
  <si>
    <t xml:space="preserve"> -เงินส่วนลดภาษีบำรุงท้องที่</t>
  </si>
  <si>
    <t xml:space="preserve">  -เงินค้ำประกันสัญญา</t>
  </si>
  <si>
    <t xml:space="preserve">  - เงินโครงการเศรษฐกิจชุมชน</t>
  </si>
  <si>
    <t xml:space="preserve">  - เงินอุดหนุนเฉพาะกิจยาเสพติด</t>
  </si>
  <si>
    <t xml:space="preserve"> -เงินอุดหนุนศูนย์ข้อมูลข่าวสารจัดซื้อหรือจัดจ้าง</t>
  </si>
  <si>
    <t xml:space="preserve"> บัญชีเงินสะสม</t>
  </si>
  <si>
    <t xml:space="preserve"> บัญชีเงินทุนเงินสำรองสะสม</t>
  </si>
  <si>
    <t xml:space="preserve"> บัญชีรายรับ (บัญชีเงินรายได้)</t>
  </si>
  <si>
    <t>บัญชีเงินรายจ่ายตามงบประมาณ</t>
  </si>
  <si>
    <t xml:space="preserve"> - เงินงบกลาง</t>
  </si>
  <si>
    <t xml:space="preserve"> - เงินเดือน(ฝ่ายการเมือง)</t>
  </si>
  <si>
    <t xml:space="preserve"> - เงินเดือน(ฝ่ายประจำ)</t>
  </si>
  <si>
    <t xml:space="preserve">  - ค่าตอบแทน</t>
  </si>
  <si>
    <t xml:space="preserve">  - ค่าใช้สอย</t>
  </si>
  <si>
    <t xml:space="preserve"> -ค่าวัสดุ</t>
  </si>
  <si>
    <t xml:space="preserve"> - ค่าสาธารณูปโภค</t>
  </si>
  <si>
    <t xml:space="preserve"> - ค่าครุภัณฑ์</t>
  </si>
  <si>
    <t xml:space="preserve"> - เงินอุดหนุน</t>
  </si>
  <si>
    <t xml:space="preserve"> - เงินเดือน(ก)</t>
  </si>
  <si>
    <t xml:space="preserve"> - ค่าวัสดุ(ก)</t>
  </si>
  <si>
    <t xml:space="preserve"> -งบกลาง(ก)</t>
  </si>
  <si>
    <t xml:space="preserve">      อำเภอเมือง    จังหวัดสุราษฏร์ธานี</t>
  </si>
  <si>
    <t>ปีงบประมาณ 2558</t>
  </si>
  <si>
    <t xml:space="preserve">                                           รายงาน รับ - จ่าย เงินสด</t>
  </si>
  <si>
    <t>ประจำเดือนมกราคม  2558</t>
  </si>
  <si>
    <t>จนถึงปัจจุบัน</t>
  </si>
  <si>
    <t>เดือนนี้</t>
  </si>
  <si>
    <t>ประมาณการ</t>
  </si>
  <si>
    <t>เกิดขึ้นจริง</t>
  </si>
  <si>
    <t>รายการ</t>
  </si>
  <si>
    <t>รหัส</t>
  </si>
  <si>
    <t>บาท</t>
  </si>
  <si>
    <t>บัญชี</t>
  </si>
  <si>
    <t>ยอดยกมา</t>
  </si>
  <si>
    <r>
      <t>รายรับ</t>
    </r>
    <r>
      <rPr>
        <sz val="14"/>
        <rFont val="AngsanaUPC"/>
        <family val="1"/>
        <charset val="22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</si>
  <si>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</si>
  <si>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</si>
  <si>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</si>
  <si>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</si>
  <si>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</si>
  <si>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</si>
  <si>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</si>
  <si>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</si>
  <si>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</si>
  <si>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</si>
  <si>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</si>
  <si>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</si>
  <si>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</si>
  <si>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</si>
  <si>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 xml:space="preserve">  (หมายเหตุ 2)</t>
  </si>
  <si>
    <t>เงินรับฝาก -ค้ำประกันสัญญา</t>
  </si>
  <si>
    <t>230199</t>
  </si>
  <si>
    <t>เงินรับฝาก -อุดหนุนศูนย์จัดซื้อจัดจ้าง</t>
  </si>
  <si>
    <t>441000</t>
  </si>
  <si>
    <t>เงินรับฝากอื่น(สปสช.)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</si>
  <si>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</si>
  <si>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</si>
  <si>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</si>
  <si>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</si>
  <si>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110605</t>
  </si>
  <si>
    <t>บัญชีเงินยืมสะสม</t>
  </si>
  <si>
    <t>110606</t>
  </si>
  <si>
    <t>เงินสะสม</t>
  </si>
  <si>
    <t>300000</t>
  </si>
  <si>
    <r>
      <t>อุดหนุนทั่วไประบุวัตถุฯ</t>
    </r>
    <r>
      <rPr>
        <sz val="11"/>
        <rFont val="AngsanaUPC"/>
        <family val="1"/>
        <charset val="222"/>
      </rPr>
      <t>(จัดการเรียนการสอนวัสดุฯ)</t>
    </r>
  </si>
  <si>
    <t>441001</t>
  </si>
  <si>
    <t>อุดหนุนทั่วไประบุวัตถุฯ(เงินเดือนครู)</t>
  </si>
  <si>
    <t>อุดหนุนทั่วไประบุวัตถุฯ(คนชรา)</t>
  </si>
  <si>
    <t>อุดหนุนทั่วไประบุวัตถุฯ(ผู้พิการ)</t>
  </si>
  <si>
    <t>รวมรายรับ</t>
  </si>
  <si>
    <t>รายจ่าย</t>
  </si>
  <si>
    <t>งบกลาง</t>
  </si>
  <si>
    <t>510000</t>
  </si>
  <si>
    <t>เงินเดือน(ฝ่ายการเมือง)</t>
  </si>
  <si>
    <t>521000</t>
  </si>
  <si>
    <t>เงินเดือน(ฝ่ายประจำ)</t>
  </si>
  <si>
    <t>522000</t>
  </si>
  <si>
    <t>ค่าตอบแทน</t>
  </si>
  <si>
    <t>531000</t>
  </si>
  <si>
    <t>ค่าใช้สอย</t>
  </si>
  <si>
    <t>532000</t>
  </si>
  <si>
    <t>ค่าวัสดุ</t>
  </si>
  <si>
    <t>533000</t>
  </si>
  <si>
    <t>ค่าสาธารณูปโภค</t>
  </si>
  <si>
    <t>534000</t>
  </si>
  <si>
    <t>ค่าครุภัณฑ์</t>
  </si>
  <si>
    <t>541000</t>
  </si>
  <si>
    <t>ค่าที่ดินและสิ่งก่อสร้าง</t>
  </si>
  <si>
    <t>542000</t>
  </si>
  <si>
    <t xml:space="preserve">รายจ่ายอื่น </t>
  </si>
  <si>
    <t>550000</t>
  </si>
  <si>
    <t>รายจ่ายค้างจ่าย</t>
  </si>
  <si>
    <t>210402</t>
  </si>
  <si>
    <t>รายจ่ายรอจ่าย</t>
  </si>
  <si>
    <t>210500</t>
  </si>
  <si>
    <t>เงินรับฝาก -ภาษีหัก ณ ที่จ่าย</t>
  </si>
  <si>
    <t>เงินรับฝาก -ค่าชัจ่ายในการจัดเก็บฯ6%</t>
  </si>
  <si>
    <t>230106</t>
  </si>
  <si>
    <t>งบกลาง(ก)</t>
  </si>
  <si>
    <t>เงินเดือน(ก)</t>
  </si>
  <si>
    <t>เงินรับฝาก -ศูนย์จัดซื้จัดจ้างฯ</t>
  </si>
  <si>
    <t>เงินรับฝาก-สปสช.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</si>
  <si>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</si>
  <si>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</si>
  <si>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</si>
  <si>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</si>
  <si>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</si>
  <si>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 xml:space="preserve">          (ลงชื่อ)………………………..             จ่าสิบตรี..........………………                                   (ลงชื่อ).………...………...</t>
  </si>
  <si>
    <t xml:space="preserve">                     (นางราตรี  สุริฉาย)                               (นิวัฒน์  แก้วประเสริฐ)                                         (นายพงษ์ศักดิ์  แสงจันทร์)</t>
  </si>
  <si>
    <t xml:space="preserve">                   ผู้อำนวยการกองคลัง                       ปลัดองค์การบริหารส่วนตำบล                                    นายกองค์การบริหารส่วนตำบล </t>
  </si>
  <si>
    <t>รายละเอียดประกอบ รายงานรับ - จ่ายเงิน</t>
  </si>
  <si>
    <t>หมายเหตุ  1</t>
  </si>
  <si>
    <t>รายรับ</t>
  </si>
  <si>
    <t>ลำดับที่</t>
  </si>
  <si>
    <t>จำนวน(บาท)</t>
  </si>
  <si>
    <t>หมายเหตุ</t>
  </si>
  <si>
    <t>บัญชีรายได้ภาษีโรงเรือนและที่ดิน</t>
  </si>
  <si>
    <t xml:space="preserve">บัญชีรายได้ภาษีบำรุงท้องที่   </t>
  </si>
  <si>
    <t>บัญชีรายได้จากทรัพย์สิน</t>
  </si>
  <si>
    <t>บัญชีรายได้สาธารณูปโภค</t>
  </si>
  <si>
    <t>บัญชีรายได้ค่าธรรมเนียมใบอนุญาติ</t>
  </si>
  <si>
    <t>บัญชีรายได้ภาษีมูลค่าเพิ่ม 1 ใน 9</t>
  </si>
  <si>
    <t>บัญชีภาษีสุรา</t>
  </si>
  <si>
    <t>บัญชีภาษีสรรพสามิต</t>
  </si>
  <si>
    <t>บัญชีรายได้ภาษีมูลค่าเพิ่มกำหนดแผน</t>
  </si>
  <si>
    <t>เงินอุดหนุนทั่วไป</t>
  </si>
  <si>
    <t>รวม</t>
  </si>
  <si>
    <t>หมายเหตุ  2</t>
  </si>
  <si>
    <t>จำนวนเงิน</t>
  </si>
  <si>
    <t xml:space="preserve">บัญชีเงินรับฝาก-ค่าใช้จ่ายในการจัดเก็บภาษีบำรุงท้องที่ 6% </t>
  </si>
  <si>
    <t>เงินอุดหนุนระบุวัตถุประสงค์(ผู้ชรา)</t>
  </si>
  <si>
    <t>ประจำเดือนมกราคม 2558</t>
  </si>
  <si>
    <t>บัญชีรายได้เบ็ดเตล็ด</t>
  </si>
  <si>
    <t>บัญชีรายได้ภาคหลวงปิโตเลียม</t>
  </si>
  <si>
    <t>บัญชีรายได้ภาคหลวงแร่</t>
  </si>
  <si>
    <t>บัญชีรายได้ค่าธรรมเนียมจดทะเบียนสิทธิและนิติกรรมฯ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</si>
</sst>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UPC"/>
      <family val="1"/>
      <charset val="222"/>
    </font>
    <font>
      <sz val="16"/>
      <color rgb="FFFF0000"/>
      <name val="AngsanaUPC"/>
      <family val="1"/>
      <charset val="222"/>
    </font>
    <font>
      <b/>
      <sz val="13"/>
      <name val="AngsanaUPC"/>
      <family val="1"/>
      <charset val="222"/>
    </font>
    <font>
      <b/>
      <sz val="16"/>
      <name val="AngsanaUPC"/>
      <family val="1"/>
      <charset val="222"/>
    </font>
    <font>
      <u/>
      <sz val="14"/>
      <name val="AngsanaUPC"/>
      <family val="1"/>
      <charset val="222"/>
    </font>
    <font>
      <sz val="11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5"/>
      <color rgb="FFC00000"/>
      <name val="AngsanaUPC"/>
      <family val="1"/>
      <charset val="222"/>
    </font>
    <font>
      <b/>
      <sz val="8"/>
      <color indexed="81"/>
      <name val="Tahoma"/>
      <charset val="222"/>
    </font>
    <font>
      <sz val="8"/>
      <color indexed="81"/>
      <name val="Tahoma"/>
      <charset val="222"/>
    </font>
    <font>
      <u/>
      <sz val="16"/>
      <name val="AngsanaUPC"/>
      <family val="1"/>
      <charset val="222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2" fillId="2" borderId="9" xfId="0" applyFont="1" applyFill="1" applyBorder="1"/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1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 vertical="center"/>
    </xf>
    <xf numFmtId="43" fontId="2" fillId="2" borderId="12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/>
    <xf numFmtId="0" fontId="3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43" fontId="4" fillId="2" borderId="16" xfId="1" applyFont="1" applyFill="1" applyBorder="1" applyAlignment="1"/>
    <xf numFmtId="43" fontId="5" fillId="2" borderId="16" xfId="1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center"/>
    </xf>
    <xf numFmtId="43" fontId="6" fillId="2" borderId="20" xfId="1" applyFont="1" applyFill="1" applyBorder="1"/>
    <xf numFmtId="43" fontId="7" fillId="2" borderId="20" xfId="1" applyFont="1" applyFill="1" applyBorder="1"/>
    <xf numFmtId="43" fontId="6" fillId="2" borderId="20" xfId="1" applyFont="1" applyFill="1" applyBorder="1" applyAlignment="1">
      <alignment horizontal="right"/>
    </xf>
    <xf numFmtId="0" fontId="3" fillId="2" borderId="17" xfId="0" applyFont="1" applyFill="1" applyBorder="1" applyAlignment="1">
      <alignment vertical="center"/>
    </xf>
    <xf numFmtId="43" fontId="7" fillId="2" borderId="20" xfId="1" applyFont="1" applyFill="1" applyBorder="1" applyAlignment="1"/>
    <xf numFmtId="43" fontId="6" fillId="2" borderId="20" xfId="1" applyFont="1" applyFill="1" applyBorder="1" applyAlignment="1"/>
    <xf numFmtId="0" fontId="8" fillId="2" borderId="17" xfId="0" applyFont="1" applyFill="1" applyBorder="1"/>
    <xf numFmtId="0" fontId="3" fillId="2" borderId="17" xfId="0" applyFont="1" applyFill="1" applyBorder="1" applyAlignment="1">
      <alignment horizontal="left"/>
    </xf>
    <xf numFmtId="0" fontId="8" fillId="2" borderId="18" xfId="0" applyFont="1" applyFill="1" applyBorder="1"/>
    <xf numFmtId="0" fontId="3" fillId="2" borderId="18" xfId="0" applyFont="1" applyFill="1" applyBorder="1" applyAlignment="1">
      <alignment horizontal="left"/>
    </xf>
    <xf numFmtId="43" fontId="6" fillId="2" borderId="17" xfId="1" applyFont="1" applyFill="1" applyBorder="1"/>
    <xf numFmtId="0" fontId="4" fillId="2" borderId="21" xfId="0" applyFont="1" applyFill="1" applyBorder="1" applyAlignment="1">
      <alignment horizontal="center"/>
    </xf>
    <xf numFmtId="43" fontId="6" fillId="2" borderId="22" xfId="1" applyFont="1" applyFill="1" applyBorder="1"/>
    <xf numFmtId="43" fontId="6" fillId="2" borderId="21" xfId="1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3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43" fontId="5" fillId="2" borderId="6" xfId="1" applyFont="1" applyFill="1" applyBorder="1"/>
    <xf numFmtId="43" fontId="5" fillId="2" borderId="24" xfId="1" applyFont="1" applyFill="1" applyBorder="1"/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49" fontId="6" fillId="2" borderId="25" xfId="0" applyNumberFormat="1" applyFont="1" applyFill="1" applyBorder="1" applyAlignment="1">
      <alignment horizontal="center"/>
    </xf>
    <xf numFmtId="49" fontId="6" fillId="2" borderId="26" xfId="0" applyNumberFormat="1" applyFont="1" applyFill="1" applyBorder="1" applyAlignment="1">
      <alignment horizontal="center"/>
    </xf>
    <xf numFmtId="49" fontId="6" fillId="2" borderId="30" xfId="0" applyNumberFormat="1" applyFont="1" applyFill="1" applyBorder="1" applyAlignment="1">
      <alignment horizontal="center"/>
    </xf>
    <xf numFmtId="0" fontId="6" fillId="2" borderId="31" xfId="0" applyFont="1" applyFill="1" applyBorder="1"/>
    <xf numFmtId="0" fontId="6" fillId="2" borderId="32" xfId="0" applyFont="1" applyFill="1" applyBorder="1"/>
    <xf numFmtId="43" fontId="6" fillId="2" borderId="33" xfId="1" applyFont="1" applyFill="1" applyBorder="1"/>
    <xf numFmtId="0" fontId="6" fillId="2" borderId="34" xfId="0" applyFont="1" applyFill="1" applyBorder="1"/>
    <xf numFmtId="0" fontId="4" fillId="2" borderId="31" xfId="0" applyFont="1" applyFill="1" applyBorder="1"/>
    <xf numFmtId="0" fontId="4" fillId="2" borderId="35" xfId="0" applyFont="1" applyFill="1" applyBorder="1"/>
    <xf numFmtId="49" fontId="6" fillId="2" borderId="36" xfId="0" applyNumberFormat="1" applyFont="1" applyFill="1" applyBorder="1" applyAlignment="1">
      <alignment horizontal="center"/>
    </xf>
    <xf numFmtId="43" fontId="6" fillId="2" borderId="9" xfId="0" applyNumberFormat="1" applyFont="1" applyFill="1" applyBorder="1"/>
    <xf numFmtId="0" fontId="6" fillId="2" borderId="4" xfId="0" applyFont="1" applyFill="1" applyBorder="1"/>
    <xf numFmtId="0" fontId="6" fillId="2" borderId="37" xfId="0" applyFont="1" applyFill="1" applyBorder="1"/>
    <xf numFmtId="0" fontId="6" fillId="2" borderId="0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6" fillId="2" borderId="38" xfId="0" applyFont="1" applyFill="1" applyBorder="1"/>
    <xf numFmtId="43" fontId="6" fillId="2" borderId="17" xfId="1" applyFont="1" applyFill="1" applyBorder="1" applyAlignment="1">
      <alignment horizontal="right"/>
    </xf>
    <xf numFmtId="0" fontId="4" fillId="2" borderId="17" xfId="0" applyFont="1" applyFill="1" applyBorder="1"/>
    <xf numFmtId="0" fontId="4" fillId="2" borderId="19" xfId="0" applyFont="1" applyFill="1" applyBorder="1"/>
    <xf numFmtId="49" fontId="6" fillId="2" borderId="20" xfId="0" applyNumberFormat="1" applyFont="1" applyFill="1" applyBorder="1" applyAlignment="1">
      <alignment horizontal="center"/>
    </xf>
    <xf numFmtId="43" fontId="6" fillId="2" borderId="4" xfId="1" applyFont="1" applyFill="1" applyBorder="1"/>
    <xf numFmtId="43" fontId="6" fillId="2" borderId="6" xfId="1" applyFont="1" applyFill="1" applyBorder="1" applyAlignment="1">
      <alignment horizontal="right"/>
    </xf>
    <xf numFmtId="0" fontId="4" fillId="2" borderId="6" xfId="0" applyFont="1" applyFill="1" applyBorder="1"/>
    <xf numFmtId="0" fontId="4" fillId="2" borderId="8" xfId="0" applyFont="1" applyFill="1" applyBorder="1"/>
    <xf numFmtId="49" fontId="6" fillId="2" borderId="24" xfId="0" applyNumberFormat="1" applyFont="1" applyFill="1" applyBorder="1" applyAlignment="1">
      <alignment horizontal="center"/>
    </xf>
    <xf numFmtId="0" fontId="6" fillId="2" borderId="39" xfId="0" applyFont="1" applyFill="1" applyBorder="1"/>
    <xf numFmtId="43" fontId="6" fillId="2" borderId="40" xfId="1" applyFont="1" applyFill="1" applyBorder="1"/>
    <xf numFmtId="0" fontId="6" fillId="2" borderId="41" xfId="0" applyFont="1" applyFill="1" applyBorder="1"/>
    <xf numFmtId="43" fontId="6" fillId="2" borderId="42" xfId="0" applyNumberFormat="1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49" fontId="6" fillId="2" borderId="12" xfId="0" applyNumberFormat="1" applyFont="1" applyFill="1" applyBorder="1" applyAlignment="1">
      <alignment horizontal="center"/>
    </xf>
    <xf numFmtId="43" fontId="6" fillId="2" borderId="27" xfId="0" applyNumberFormat="1" applyFont="1" applyFill="1" applyBorder="1" applyAlignment="1">
      <alignment horizontal="right"/>
    </xf>
    <xf numFmtId="0" fontId="6" fillId="2" borderId="43" xfId="0" applyFont="1" applyFill="1" applyBorder="1"/>
    <xf numFmtId="187" fontId="6" fillId="2" borderId="31" xfId="0" applyNumberFormat="1" applyFont="1" applyFill="1" applyBorder="1"/>
    <xf numFmtId="0" fontId="6" fillId="2" borderId="35" xfId="0" applyFont="1" applyFill="1" applyBorder="1"/>
    <xf numFmtId="43" fontId="6" fillId="2" borderId="44" xfId="0" applyNumberFormat="1" applyFont="1" applyFill="1" applyBorder="1"/>
    <xf numFmtId="0" fontId="6" fillId="2" borderId="45" xfId="0" applyFont="1" applyFill="1" applyBorder="1"/>
    <xf numFmtId="49" fontId="6" fillId="2" borderId="48" xfId="0" applyNumberFormat="1" applyFont="1" applyFill="1" applyBorder="1" applyAlignment="1">
      <alignment horizontal="center"/>
    </xf>
    <xf numFmtId="43" fontId="6" fillId="2" borderId="46" xfId="0" applyNumberFormat="1" applyFont="1" applyFill="1" applyBorder="1" applyAlignment="1">
      <alignment horizontal="right"/>
    </xf>
    <xf numFmtId="187" fontId="6" fillId="2" borderId="46" xfId="0" applyNumberFormat="1" applyFont="1" applyFill="1" applyBorder="1"/>
    <xf numFmtId="0" fontId="6" fillId="2" borderId="47" xfId="0" applyFont="1" applyFill="1" applyBorder="1"/>
    <xf numFmtId="0" fontId="4" fillId="2" borderId="4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187" fontId="6" fillId="2" borderId="17" xfId="0" applyNumberFormat="1" applyFont="1" applyFill="1" applyBorder="1"/>
    <xf numFmtId="0" fontId="6" fillId="2" borderId="19" xfId="0" applyFont="1" applyFill="1" applyBorder="1"/>
    <xf numFmtId="43" fontId="6" fillId="2" borderId="18" xfId="0" applyNumberFormat="1" applyFont="1" applyFill="1" applyBorder="1"/>
    <xf numFmtId="0" fontId="4" fillId="2" borderId="17" xfId="0" applyFont="1" applyFill="1" applyBorder="1" applyAlignment="1">
      <alignment horizontal="left"/>
    </xf>
    <xf numFmtId="43" fontId="6" fillId="2" borderId="17" xfId="0" applyNumberFormat="1" applyFont="1" applyFill="1" applyBorder="1" applyAlignment="1">
      <alignment horizontal="right"/>
    </xf>
    <xf numFmtId="0" fontId="4" fillId="2" borderId="17" xfId="0" applyFont="1" applyFill="1" applyBorder="1" applyAlignment="1"/>
    <xf numFmtId="0" fontId="6" fillId="2" borderId="17" xfId="0" applyFont="1" applyFill="1" applyBorder="1"/>
    <xf numFmtId="0" fontId="4" fillId="2" borderId="18" xfId="0" applyFont="1" applyFill="1" applyBorder="1"/>
    <xf numFmtId="0" fontId="6" fillId="2" borderId="49" xfId="0" applyFont="1" applyFill="1" applyBorder="1"/>
    <xf numFmtId="43" fontId="6" fillId="2" borderId="9" xfId="1" applyFont="1" applyFill="1" applyBorder="1"/>
    <xf numFmtId="0" fontId="6" fillId="2" borderId="22" xfId="0" applyFont="1" applyFill="1" applyBorder="1"/>
    <xf numFmtId="0" fontId="6" fillId="2" borderId="50" xfId="0" applyFont="1" applyFill="1" applyBorder="1"/>
    <xf numFmtId="43" fontId="6" fillId="2" borderId="6" xfId="0" applyNumberFormat="1" applyFont="1" applyFill="1" applyBorder="1"/>
    <xf numFmtId="49" fontId="12" fillId="2" borderId="25" xfId="0" applyNumberFormat="1" applyFont="1" applyFill="1" applyBorder="1" applyAlignment="1">
      <alignment horizontal="center"/>
    </xf>
    <xf numFmtId="49" fontId="12" fillId="2" borderId="26" xfId="0" applyNumberFormat="1" applyFont="1" applyFill="1" applyBorder="1" applyAlignment="1">
      <alignment horizontal="center"/>
    </xf>
    <xf numFmtId="49" fontId="12" fillId="2" borderId="30" xfId="0" applyNumberFormat="1" applyFont="1" applyFill="1" applyBorder="1" applyAlignment="1">
      <alignment horizontal="center"/>
    </xf>
    <xf numFmtId="0" fontId="12" fillId="2" borderId="51" xfId="0" applyFont="1" applyFill="1" applyBorder="1"/>
    <xf numFmtId="0" fontId="12" fillId="2" borderId="52" xfId="0" applyFont="1" applyFill="1" applyBorder="1"/>
    <xf numFmtId="0" fontId="12" fillId="2" borderId="0" xfId="0" applyFont="1" applyFill="1" applyBorder="1"/>
    <xf numFmtId="0" fontId="13" fillId="2" borderId="53" xfId="0" applyFont="1" applyFill="1" applyBorder="1"/>
    <xf numFmtId="0" fontId="12" fillId="2" borderId="54" xfId="0" applyFont="1" applyFill="1" applyBorder="1"/>
    <xf numFmtId="49" fontId="12" fillId="2" borderId="55" xfId="0" applyNumberFormat="1" applyFont="1" applyFill="1" applyBorder="1" applyAlignment="1">
      <alignment horizontal="center"/>
    </xf>
    <xf numFmtId="0" fontId="14" fillId="2" borderId="4" xfId="0" applyFont="1" applyFill="1" applyBorder="1"/>
    <xf numFmtId="43" fontId="12" fillId="2" borderId="56" xfId="1" applyFont="1" applyFill="1" applyBorder="1"/>
    <xf numFmtId="0" fontId="12" fillId="2" borderId="38" xfId="0" applyFont="1" applyFill="1" applyBorder="1"/>
    <xf numFmtId="43" fontId="12" fillId="2" borderId="17" xfId="1" applyFont="1" applyFill="1" applyBorder="1"/>
    <xf numFmtId="0" fontId="13" fillId="2" borderId="17" xfId="0" applyFont="1" applyFill="1" applyBorder="1"/>
    <xf numFmtId="49" fontId="12" fillId="2" borderId="20" xfId="0" applyNumberFormat="1" applyFont="1" applyFill="1" applyBorder="1" applyAlignment="1">
      <alignment horizontal="center"/>
    </xf>
    <xf numFmtId="0" fontId="12" fillId="2" borderId="17" xfId="0" applyFont="1" applyFill="1" applyBorder="1"/>
    <xf numFmtId="0" fontId="12" fillId="2" borderId="20" xfId="0" applyFont="1" applyFill="1" applyBorder="1" applyAlignment="1">
      <alignment horizontal="center"/>
    </xf>
    <xf numFmtId="43" fontId="12" fillId="2" borderId="56" xfId="1" applyFont="1" applyFill="1" applyBorder="1" applyAlignment="1">
      <alignment horizontal="center"/>
    </xf>
    <xf numFmtId="43" fontId="12" fillId="2" borderId="57" xfId="1" applyFont="1" applyFill="1" applyBorder="1" applyAlignment="1">
      <alignment horizontal="center"/>
    </xf>
    <xf numFmtId="0" fontId="12" fillId="2" borderId="58" xfId="0" applyFont="1" applyFill="1" applyBorder="1"/>
    <xf numFmtId="43" fontId="12" fillId="2" borderId="59" xfId="1" applyFont="1" applyFill="1" applyBorder="1"/>
    <xf numFmtId="0" fontId="12" fillId="2" borderId="22" xfId="0" applyFont="1" applyFill="1" applyBorder="1"/>
    <xf numFmtId="0" fontId="4" fillId="2" borderId="50" xfId="0" applyFont="1" applyFill="1" applyBorder="1"/>
    <xf numFmtId="49" fontId="12" fillId="2" borderId="21" xfId="0" applyNumberFormat="1" applyFont="1" applyFill="1" applyBorder="1" applyAlignment="1">
      <alignment horizontal="center"/>
    </xf>
    <xf numFmtId="43" fontId="12" fillId="2" borderId="60" xfId="1" applyFont="1" applyFill="1" applyBorder="1"/>
    <xf numFmtId="0" fontId="12" fillId="2" borderId="41" xfId="0" applyFont="1" applyFill="1" applyBorder="1"/>
    <xf numFmtId="43" fontId="12" fillId="2" borderId="40" xfId="0" applyNumberFormat="1" applyFont="1" applyFill="1" applyBorder="1" applyAlignment="1">
      <alignment horizontal="right"/>
    </xf>
    <xf numFmtId="0" fontId="12" fillId="2" borderId="4" xfId="0" applyFont="1" applyFill="1" applyBorder="1"/>
    <xf numFmtId="0" fontId="4" fillId="2" borderId="0" xfId="0" applyFont="1" applyFill="1" applyBorder="1"/>
    <xf numFmtId="43" fontId="12" fillId="2" borderId="46" xfId="1" applyFont="1" applyFill="1" applyBorder="1"/>
    <xf numFmtId="0" fontId="12" fillId="2" borderId="44" xfId="0" applyFont="1" applyFill="1" applyBorder="1"/>
    <xf numFmtId="43" fontId="12" fillId="2" borderId="46" xfId="0" applyNumberFormat="1" applyFont="1" applyFill="1" applyBorder="1" applyAlignment="1">
      <alignment horizontal="right"/>
    </xf>
    <xf numFmtId="0" fontId="12" fillId="2" borderId="45" xfId="0" applyFont="1" applyFill="1" applyBorder="1"/>
    <xf numFmtId="0" fontId="12" fillId="2" borderId="18" xfId="0" applyFont="1" applyFill="1" applyBorder="1"/>
    <xf numFmtId="43" fontId="12" fillId="2" borderId="17" xfId="0" applyNumberFormat="1" applyFont="1" applyFill="1" applyBorder="1" applyAlignment="1">
      <alignment horizontal="right"/>
    </xf>
    <xf numFmtId="43" fontId="12" fillId="2" borderId="56" xfId="1" applyFont="1" applyFill="1" applyBorder="1" applyAlignment="1">
      <alignment horizontal="right"/>
    </xf>
    <xf numFmtId="43" fontId="12" fillId="2" borderId="57" xfId="1" applyFont="1" applyFill="1" applyBorder="1" applyAlignment="1">
      <alignment horizontal="right"/>
    </xf>
    <xf numFmtId="0" fontId="12" fillId="2" borderId="61" xfId="0" applyFont="1" applyFill="1" applyBorder="1"/>
    <xf numFmtId="43" fontId="12" fillId="2" borderId="62" xfId="0" applyNumberFormat="1" applyFont="1" applyFill="1" applyBorder="1" applyAlignment="1">
      <alignment horizontal="right"/>
    </xf>
    <xf numFmtId="0" fontId="12" fillId="2" borderId="63" xfId="0" applyFont="1" applyFill="1" applyBorder="1"/>
    <xf numFmtId="0" fontId="12" fillId="2" borderId="23" xfId="0" applyFont="1" applyFill="1" applyBorder="1"/>
    <xf numFmtId="43" fontId="12" fillId="2" borderId="62" xfId="1" applyFont="1" applyFill="1" applyBorder="1" applyAlignment="1">
      <alignment horizontal="right"/>
    </xf>
    <xf numFmtId="43" fontId="12" fillId="2" borderId="64" xfId="0" applyNumberFormat="1" applyFont="1" applyFill="1" applyBorder="1" applyAlignment="1">
      <alignment horizontal="right"/>
    </xf>
    <xf numFmtId="0" fontId="12" fillId="2" borderId="39" xfId="0" applyFont="1" applyFill="1" applyBorder="1"/>
    <xf numFmtId="49" fontId="12" fillId="2" borderId="47" xfId="0" applyNumberFormat="1" applyFont="1" applyFill="1" applyBorder="1" applyAlignment="1">
      <alignment horizontal="center"/>
    </xf>
    <xf numFmtId="43" fontId="12" fillId="2" borderId="6" xfId="0" applyNumberFormat="1" applyFont="1" applyFill="1" applyBorder="1" applyAlignment="1">
      <alignment horizontal="right"/>
    </xf>
    <xf numFmtId="0" fontId="12" fillId="2" borderId="19" xfId="0" applyFont="1" applyFill="1" applyBorder="1"/>
    <xf numFmtId="43" fontId="12" fillId="2" borderId="9" xfId="0" applyNumberFormat="1" applyFont="1" applyFill="1" applyBorder="1" applyAlignment="1">
      <alignment horizontal="right"/>
    </xf>
    <xf numFmtId="0" fontId="12" fillId="2" borderId="49" xfId="0" applyFont="1" applyFill="1" applyBorder="1"/>
    <xf numFmtId="49" fontId="12" fillId="2" borderId="19" xfId="0" applyNumberFormat="1" applyFont="1" applyFill="1" applyBorder="1" applyAlignment="1">
      <alignment horizontal="center"/>
    </xf>
    <xf numFmtId="43" fontId="12" fillId="2" borderId="65" xfId="0" applyNumberFormat="1" applyFont="1" applyFill="1" applyBorder="1" applyAlignment="1">
      <alignment horizontal="right"/>
    </xf>
    <xf numFmtId="0" fontId="12" fillId="2" borderId="37" xfId="0" applyFont="1" applyFill="1" applyBorder="1"/>
    <xf numFmtId="0" fontId="12" fillId="2" borderId="13" xfId="0" applyFont="1" applyFill="1" applyBorder="1"/>
    <xf numFmtId="0" fontId="12" fillId="2" borderId="66" xfId="0" applyFont="1" applyFill="1" applyBorder="1"/>
    <xf numFmtId="0" fontId="12" fillId="2" borderId="6" xfId="0" applyFont="1" applyFill="1" applyBorder="1"/>
    <xf numFmtId="0" fontId="12" fillId="2" borderId="50" xfId="0" applyFont="1" applyFill="1" applyBorder="1"/>
    <xf numFmtId="43" fontId="12" fillId="2" borderId="67" xfId="0" applyNumberFormat="1" applyFont="1" applyFill="1" applyBorder="1"/>
    <xf numFmtId="49" fontId="12" fillId="2" borderId="50" xfId="0" applyNumberFormat="1" applyFont="1" applyFill="1" applyBorder="1" applyAlignment="1">
      <alignment horizontal="center"/>
    </xf>
    <xf numFmtId="43" fontId="12" fillId="2" borderId="9" xfId="0" applyNumberFormat="1" applyFont="1" applyFill="1" applyBorder="1"/>
    <xf numFmtId="43" fontId="12" fillId="2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0" fontId="6" fillId="0" borderId="7" xfId="0" applyFont="1" applyBorder="1"/>
    <xf numFmtId="0" fontId="6" fillId="0" borderId="7" xfId="0" applyFont="1" applyFill="1" applyBorder="1"/>
    <xf numFmtId="0" fontId="6" fillId="0" borderId="2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/>
    <xf numFmtId="43" fontId="6" fillId="0" borderId="24" xfId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3" fontId="4" fillId="0" borderId="12" xfId="1" applyFont="1" applyBorder="1"/>
    <xf numFmtId="0" fontId="6" fillId="0" borderId="11" xfId="0" applyFont="1" applyBorder="1"/>
    <xf numFmtId="0" fontId="4" fillId="0" borderId="12" xfId="0" applyFont="1" applyBorder="1" applyAlignment="1">
      <alignment horizontal="left"/>
    </xf>
    <xf numFmtId="43" fontId="4" fillId="0" borderId="11" xfId="1" applyFont="1" applyBorder="1" applyAlignment="1">
      <alignment horizontal="center"/>
    </xf>
    <xf numFmtId="0" fontId="4" fillId="0" borderId="12" xfId="0" applyFont="1" applyBorder="1"/>
    <xf numFmtId="0" fontId="6" fillId="0" borderId="12" xfId="0" applyFont="1" applyBorder="1"/>
    <xf numFmtId="0" fontId="4" fillId="0" borderId="12" xfId="0" applyFont="1" applyBorder="1" applyAlignment="1">
      <alignment horizontal="right"/>
    </xf>
    <xf numFmtId="0" fontId="6" fillId="0" borderId="0" xfId="0" applyFont="1" applyBorder="1"/>
    <xf numFmtId="0" fontId="4" fillId="0" borderId="0" xfId="0" applyFont="1" applyBorder="1" applyAlignment="1">
      <alignment horizontal="right"/>
    </xf>
    <xf numFmtId="43" fontId="4" fillId="0" borderId="0" xfId="1" applyFont="1" applyBorder="1"/>
    <xf numFmtId="0" fontId="6" fillId="0" borderId="0" xfId="0" applyFont="1"/>
    <xf numFmtId="0" fontId="6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2" xfId="0" applyFont="1" applyFill="1" applyBorder="1"/>
    <xf numFmtId="43" fontId="6" fillId="2" borderId="12" xfId="0" applyNumberFormat="1" applyFont="1" applyFill="1" applyBorder="1" applyAlignment="1">
      <alignment horizontal="right"/>
    </xf>
    <xf numFmtId="0" fontId="4" fillId="2" borderId="24" xfId="0" applyFont="1" applyFill="1" applyBorder="1" applyAlignment="1">
      <alignment horizontal="left"/>
    </xf>
    <xf numFmtId="0" fontId="0" fillId="0" borderId="12" xfId="0" applyBorder="1"/>
    <xf numFmtId="0" fontId="18" fillId="0" borderId="12" xfId="0" applyFont="1" applyBorder="1" applyAlignment="1">
      <alignment horizontal="right"/>
    </xf>
    <xf numFmtId="43" fontId="18" fillId="0" borderId="12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left"/>
    </xf>
    <xf numFmtId="0" fontId="4" fillId="2" borderId="47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0" fontId="12" fillId="2" borderId="27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2" fillId="2" borderId="46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C14" sqref="C14"/>
    </sheetView>
  </sheetViews>
  <sheetFormatPr defaultRowHeight="14.25"/>
  <cols>
    <col min="6" max="6" width="16.75" customWidth="1"/>
    <col min="7" max="7" width="16.625" customWidth="1"/>
  </cols>
  <sheetData>
    <row r="1" spans="1:7" ht="21">
      <c r="A1" s="187" t="s">
        <v>0</v>
      </c>
      <c r="B1" s="188"/>
      <c r="C1" s="188"/>
      <c r="D1" s="188"/>
      <c r="E1" s="188"/>
      <c r="F1" s="188"/>
      <c r="G1" s="189"/>
    </row>
    <row r="2" spans="1:7" ht="21">
      <c r="A2" s="190" t="s">
        <v>1</v>
      </c>
      <c r="B2" s="191"/>
      <c r="C2" s="191"/>
      <c r="D2" s="191"/>
      <c r="E2" s="191"/>
      <c r="F2" s="191"/>
      <c r="G2" s="192"/>
    </row>
    <row r="3" spans="1:7" ht="21">
      <c r="A3" s="193" t="s">
        <v>2</v>
      </c>
      <c r="B3" s="194"/>
      <c r="C3" s="194"/>
      <c r="D3" s="194"/>
      <c r="E3" s="194"/>
      <c r="F3" s="194"/>
      <c r="G3" s="195"/>
    </row>
    <row r="4" spans="1:7" ht="21">
      <c r="A4" s="1"/>
      <c r="B4" s="2" t="s">
        <v>3</v>
      </c>
      <c r="C4" s="3"/>
      <c r="D4" s="4"/>
      <c r="E4" s="5" t="s">
        <v>4</v>
      </c>
      <c r="F4" s="6" t="s">
        <v>5</v>
      </c>
      <c r="G4" s="6" t="s">
        <v>6</v>
      </c>
    </row>
    <row r="5" spans="1:7" ht="21">
      <c r="A5" s="7" t="s">
        <v>7</v>
      </c>
      <c r="B5" s="8"/>
      <c r="C5" s="8"/>
      <c r="D5" s="9"/>
      <c r="E5" s="10"/>
      <c r="F5" s="11"/>
      <c r="G5" s="12"/>
    </row>
    <row r="6" spans="1:7" ht="23.25">
      <c r="A6" s="13" t="s">
        <v>8</v>
      </c>
      <c r="B6" s="14"/>
      <c r="C6" s="14"/>
      <c r="D6" s="15"/>
      <c r="E6" s="16">
        <v>110201</v>
      </c>
      <c r="F6" s="17">
        <v>8596698.4100000001</v>
      </c>
      <c r="G6" s="18"/>
    </row>
    <row r="7" spans="1:7" ht="23.25">
      <c r="A7" s="13" t="s">
        <v>9</v>
      </c>
      <c r="B7" s="14"/>
      <c r="C7" s="14"/>
      <c r="D7" s="15"/>
      <c r="E7" s="16">
        <v>110202</v>
      </c>
      <c r="F7" s="19">
        <v>11121761.140000001</v>
      </c>
      <c r="G7" s="18"/>
    </row>
    <row r="8" spans="1:7" ht="23.25">
      <c r="A8" s="20" t="s">
        <v>10</v>
      </c>
      <c r="B8" s="14"/>
      <c r="C8" s="14"/>
      <c r="D8" s="15"/>
      <c r="E8" s="16"/>
      <c r="F8" s="21"/>
      <c r="G8" s="18"/>
    </row>
    <row r="9" spans="1:7" ht="23.25">
      <c r="A9" s="13" t="s">
        <v>11</v>
      </c>
      <c r="B9" s="14"/>
      <c r="C9" s="14"/>
      <c r="D9" s="15"/>
      <c r="E9" s="16">
        <v>110201</v>
      </c>
      <c r="F9" s="22">
        <v>12747998.74</v>
      </c>
      <c r="G9" s="18"/>
    </row>
    <row r="10" spans="1:7" ht="23.25">
      <c r="A10" s="13" t="s">
        <v>12</v>
      </c>
      <c r="B10" s="14"/>
      <c r="C10" s="14"/>
      <c r="D10" s="15"/>
      <c r="E10" s="16">
        <v>110201</v>
      </c>
      <c r="F10" s="22">
        <v>378237.19</v>
      </c>
      <c r="G10" s="18"/>
    </row>
    <row r="11" spans="1:7" ht="23.25">
      <c r="A11" s="13" t="s">
        <v>13</v>
      </c>
      <c r="B11" s="14"/>
      <c r="C11" s="14"/>
      <c r="D11" s="15"/>
      <c r="E11" s="16">
        <v>110202</v>
      </c>
      <c r="F11" s="22">
        <v>2100000</v>
      </c>
      <c r="G11" s="18"/>
    </row>
    <row r="12" spans="1:7" ht="23.25">
      <c r="A12" s="13" t="s">
        <v>14</v>
      </c>
      <c r="B12" s="14"/>
      <c r="C12" s="14"/>
      <c r="D12" s="15"/>
      <c r="E12" s="16">
        <v>110202</v>
      </c>
      <c r="F12" s="22">
        <v>0</v>
      </c>
      <c r="G12" s="18"/>
    </row>
    <row r="13" spans="1:7" ht="23.25">
      <c r="A13" s="13" t="s">
        <v>15</v>
      </c>
      <c r="B13" s="14"/>
      <c r="C13" s="14"/>
      <c r="D13" s="15"/>
      <c r="E13" s="16"/>
      <c r="F13" s="22">
        <v>3024953.42</v>
      </c>
      <c r="G13" s="18"/>
    </row>
    <row r="14" spans="1:7" ht="23.25">
      <c r="A14" s="13" t="s">
        <v>16</v>
      </c>
      <c r="B14" s="14"/>
      <c r="C14" s="14"/>
      <c r="D14" s="15"/>
      <c r="E14" s="16">
        <v>110300</v>
      </c>
      <c r="F14" s="22">
        <v>1881.88</v>
      </c>
      <c r="G14" s="17"/>
    </row>
    <row r="15" spans="1:7" ht="23.25">
      <c r="A15" s="13" t="s">
        <v>17</v>
      </c>
      <c r="B15" s="14"/>
      <c r="C15" s="14"/>
      <c r="D15" s="15"/>
      <c r="E15" s="16">
        <v>210402</v>
      </c>
      <c r="F15" s="22"/>
      <c r="G15" s="17">
        <v>298305.67</v>
      </c>
    </row>
    <row r="16" spans="1:7" ht="23.25">
      <c r="A16" s="13" t="s">
        <v>18</v>
      </c>
      <c r="B16" s="14"/>
      <c r="C16" s="14"/>
      <c r="D16" s="15"/>
      <c r="E16" s="16">
        <v>110605</v>
      </c>
      <c r="F16" s="22">
        <v>7888</v>
      </c>
      <c r="G16" s="17"/>
    </row>
    <row r="17" spans="1:7" ht="23.25">
      <c r="A17" s="13" t="s">
        <v>19</v>
      </c>
      <c r="B17" s="14"/>
      <c r="C17" s="14"/>
      <c r="D17" s="15"/>
      <c r="E17" s="16">
        <v>110606</v>
      </c>
      <c r="F17" s="22">
        <v>55890</v>
      </c>
      <c r="G17" s="17"/>
    </row>
    <row r="18" spans="1:7" ht="23.25">
      <c r="A18" s="23" t="s">
        <v>20</v>
      </c>
      <c r="B18" s="14"/>
      <c r="C18" s="14"/>
      <c r="D18" s="15"/>
      <c r="E18" s="16">
        <v>230100</v>
      </c>
      <c r="F18" s="17"/>
      <c r="G18" s="22"/>
    </row>
    <row r="19" spans="1:7" ht="23.25">
      <c r="A19" s="13" t="s">
        <v>21</v>
      </c>
      <c r="B19" s="14"/>
      <c r="C19" s="14"/>
      <c r="D19" s="15"/>
      <c r="E19" s="16">
        <v>230106</v>
      </c>
      <c r="F19" s="17"/>
      <c r="G19" s="17">
        <v>168.3</v>
      </c>
    </row>
    <row r="20" spans="1:7" ht="23.25">
      <c r="A20" s="24" t="s">
        <v>22</v>
      </c>
      <c r="B20" s="14"/>
      <c r="C20" s="14"/>
      <c r="D20" s="15"/>
      <c r="E20" s="16">
        <v>230108</v>
      </c>
      <c r="F20" s="17"/>
      <c r="G20" s="17">
        <v>244664</v>
      </c>
    </row>
    <row r="21" spans="1:7" ht="23.25">
      <c r="A21" s="24" t="s">
        <v>23</v>
      </c>
      <c r="B21" s="14"/>
      <c r="C21" s="14"/>
      <c r="D21" s="15"/>
      <c r="E21" s="16">
        <v>230199</v>
      </c>
      <c r="F21" s="17"/>
      <c r="G21" s="17">
        <v>378237.19</v>
      </c>
    </row>
    <row r="22" spans="1:7" ht="23.25">
      <c r="A22" s="24" t="s">
        <v>24</v>
      </c>
      <c r="B22" s="14"/>
      <c r="C22" s="14"/>
      <c r="D22" s="15"/>
      <c r="E22" s="16">
        <v>230199</v>
      </c>
      <c r="F22" s="17"/>
      <c r="G22" s="17">
        <v>5000</v>
      </c>
    </row>
    <row r="23" spans="1:7" ht="23.25">
      <c r="A23" s="24" t="s">
        <v>25</v>
      </c>
      <c r="B23" s="14"/>
      <c r="C23" s="14"/>
      <c r="D23" s="15"/>
      <c r="E23" s="16">
        <v>230199</v>
      </c>
      <c r="F23" s="17"/>
      <c r="G23" s="17">
        <v>188198.59</v>
      </c>
    </row>
    <row r="24" spans="1:7" ht="23.25">
      <c r="A24" s="13" t="s">
        <v>26</v>
      </c>
      <c r="B24" s="14"/>
      <c r="C24" s="14"/>
      <c r="D24" s="15"/>
      <c r="E24" s="16">
        <v>300000</v>
      </c>
      <c r="F24" s="17"/>
      <c r="G24" s="17">
        <v>21669428.829999998</v>
      </c>
    </row>
    <row r="25" spans="1:7" ht="23.25">
      <c r="A25" s="13" t="s">
        <v>27</v>
      </c>
      <c r="B25" s="14"/>
      <c r="C25" s="14"/>
      <c r="D25" s="15"/>
      <c r="E25" s="16">
        <v>320000</v>
      </c>
      <c r="F25" s="17"/>
      <c r="G25" s="17">
        <v>11068883.109999999</v>
      </c>
    </row>
    <row r="26" spans="1:7" ht="23.25">
      <c r="A26" s="13" t="s">
        <v>28</v>
      </c>
      <c r="B26" s="14"/>
      <c r="C26" s="14"/>
      <c r="D26" s="15"/>
      <c r="E26" s="16">
        <v>400000</v>
      </c>
      <c r="F26" s="17"/>
      <c r="G26" s="17">
        <v>8934514.6699999999</v>
      </c>
    </row>
    <row r="27" spans="1:7" ht="23.25">
      <c r="A27" s="20" t="s">
        <v>29</v>
      </c>
      <c r="B27" s="14"/>
      <c r="C27" s="14"/>
      <c r="D27" s="15"/>
      <c r="E27" s="16">
        <v>500000</v>
      </c>
      <c r="F27" s="17"/>
      <c r="G27" s="17"/>
    </row>
    <row r="28" spans="1:7" ht="23.25">
      <c r="A28" s="13" t="s">
        <v>30</v>
      </c>
      <c r="B28" s="14"/>
      <c r="C28" s="14"/>
      <c r="D28" s="15"/>
      <c r="E28" s="16">
        <v>510000</v>
      </c>
      <c r="F28" s="17">
        <v>134856</v>
      </c>
      <c r="G28" s="17"/>
    </row>
    <row r="29" spans="1:7" ht="23.25">
      <c r="A29" s="13" t="s">
        <v>31</v>
      </c>
      <c r="B29" s="25"/>
      <c r="C29" s="14"/>
      <c r="D29" s="15"/>
      <c r="E29" s="16">
        <v>521100</v>
      </c>
      <c r="F29" s="17">
        <v>511440</v>
      </c>
      <c r="G29" s="17"/>
    </row>
    <row r="30" spans="1:7" ht="23.25">
      <c r="A30" s="13" t="s">
        <v>32</v>
      </c>
      <c r="B30" s="26"/>
      <c r="C30" s="14"/>
      <c r="D30" s="15"/>
      <c r="E30" s="16">
        <v>522000</v>
      </c>
      <c r="F30" s="17">
        <v>1080506</v>
      </c>
      <c r="G30" s="17"/>
    </row>
    <row r="31" spans="1:7" ht="23.25">
      <c r="A31" s="13" t="s">
        <v>33</v>
      </c>
      <c r="B31" s="26"/>
      <c r="C31" s="14"/>
      <c r="D31" s="15"/>
      <c r="E31" s="16">
        <v>531000</v>
      </c>
      <c r="F31" s="17">
        <v>66770</v>
      </c>
      <c r="G31" s="17"/>
    </row>
    <row r="32" spans="1:7" ht="23.25">
      <c r="A32" s="13" t="s">
        <v>34</v>
      </c>
      <c r="B32" s="26"/>
      <c r="C32" s="14"/>
      <c r="D32" s="15"/>
      <c r="E32" s="16">
        <v>532000</v>
      </c>
      <c r="F32" s="17">
        <v>502370.57</v>
      </c>
      <c r="G32" s="17"/>
    </row>
    <row r="33" spans="1:7" ht="23.25">
      <c r="A33" s="13" t="s">
        <v>35</v>
      </c>
      <c r="B33" s="26"/>
      <c r="C33" s="14"/>
      <c r="D33" s="15"/>
      <c r="E33" s="16">
        <v>533000</v>
      </c>
      <c r="F33" s="17">
        <v>102307.3</v>
      </c>
      <c r="G33" s="17"/>
    </row>
    <row r="34" spans="1:7" ht="23.25">
      <c r="A34" s="13" t="s">
        <v>36</v>
      </c>
      <c r="B34" s="26"/>
      <c r="C34" s="14"/>
      <c r="D34" s="15"/>
      <c r="E34" s="16">
        <v>534000</v>
      </c>
      <c r="F34" s="17">
        <v>98253.52</v>
      </c>
      <c r="G34" s="17"/>
    </row>
    <row r="35" spans="1:7" ht="23.25">
      <c r="A35" s="13" t="s">
        <v>37</v>
      </c>
      <c r="B35" s="26"/>
      <c r="C35" s="14"/>
      <c r="D35" s="26"/>
      <c r="E35" s="16">
        <v>541000</v>
      </c>
      <c r="F35" s="27">
        <v>37690</v>
      </c>
      <c r="G35" s="17"/>
    </row>
    <row r="36" spans="1:7" ht="23.25">
      <c r="A36" s="13" t="s">
        <v>38</v>
      </c>
      <c r="B36" s="26"/>
      <c r="C36" s="14"/>
      <c r="D36" s="26"/>
      <c r="E36" s="16">
        <v>610200</v>
      </c>
      <c r="F36" s="27">
        <v>1279078.19</v>
      </c>
      <c r="G36" s="17"/>
    </row>
    <row r="37" spans="1:7" ht="23.25">
      <c r="A37" s="13" t="s">
        <v>39</v>
      </c>
      <c r="B37" s="26"/>
      <c r="C37" s="14"/>
      <c r="D37" s="26"/>
      <c r="E37" s="16">
        <v>441001</v>
      </c>
      <c r="F37" s="27">
        <v>101970</v>
      </c>
      <c r="G37" s="17"/>
    </row>
    <row r="38" spans="1:7" ht="23.25">
      <c r="A38" s="13" t="s">
        <v>40</v>
      </c>
      <c r="B38" s="26"/>
      <c r="C38" s="14"/>
      <c r="D38" s="26"/>
      <c r="E38" s="16">
        <v>441001</v>
      </c>
      <c r="F38" s="27">
        <v>28050</v>
      </c>
      <c r="G38" s="17"/>
    </row>
    <row r="39" spans="1:7" ht="23.25">
      <c r="A39" s="13" t="s">
        <v>41</v>
      </c>
      <c r="B39" s="26"/>
      <c r="C39" s="14"/>
      <c r="D39" s="26"/>
      <c r="E39" s="28">
        <v>441002</v>
      </c>
      <c r="F39" s="29">
        <v>808800</v>
      </c>
      <c r="G39" s="30"/>
    </row>
    <row r="40" spans="1:7" ht="21">
      <c r="A40" s="31"/>
      <c r="B40" s="32"/>
      <c r="C40" s="32"/>
      <c r="D40" s="33"/>
      <c r="E40" s="34"/>
      <c r="F40" s="35">
        <f>SUM(F5:F39)</f>
        <v>42787400.360000007</v>
      </c>
      <c r="G40" s="36">
        <f>SUM(G10:G34)</f>
        <v>42787400.359999999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8"/>
  <sheetViews>
    <sheetView workbookViewId="0">
      <selection activeCell="C15" sqref="C15"/>
    </sheetView>
  </sheetViews>
  <sheetFormatPr defaultRowHeight="14.25"/>
  <cols>
    <col min="1" max="1" width="13" customWidth="1"/>
    <col min="2" max="2" width="4" customWidth="1"/>
    <col min="3" max="3" width="14.875" customWidth="1"/>
    <col min="4" max="4" width="4.375" customWidth="1"/>
    <col min="8" max="8" width="16.5" customWidth="1"/>
    <col min="9" max="9" width="4.5" customWidth="1"/>
  </cols>
  <sheetData>
    <row r="1" spans="1:9" ht="23.25">
      <c r="A1" s="196" t="s">
        <v>42</v>
      </c>
      <c r="B1" s="196"/>
      <c r="C1" s="196"/>
      <c r="D1" s="196"/>
      <c r="E1" s="196"/>
      <c r="F1" s="196"/>
      <c r="G1" s="196"/>
      <c r="H1" s="196"/>
      <c r="I1" s="196"/>
    </row>
    <row r="2" spans="1:9" ht="23.25">
      <c r="A2" s="37"/>
      <c r="B2" s="37"/>
      <c r="C2" s="37"/>
      <c r="D2" s="37"/>
      <c r="E2" s="37"/>
      <c r="F2" s="37"/>
      <c r="G2" s="197" t="s">
        <v>43</v>
      </c>
      <c r="H2" s="197"/>
      <c r="I2" s="37"/>
    </row>
    <row r="3" spans="1:9" ht="23.25">
      <c r="A3" s="198" t="s">
        <v>44</v>
      </c>
      <c r="B3" s="198"/>
      <c r="C3" s="198"/>
      <c r="D3" s="198"/>
      <c r="E3" s="198"/>
      <c r="F3" s="198"/>
      <c r="G3" s="198"/>
      <c r="H3" s="198"/>
      <c r="I3" s="198"/>
    </row>
    <row r="4" spans="1:9" ht="23.25">
      <c r="A4" s="38"/>
      <c r="B4" s="38"/>
      <c r="C4" s="38"/>
      <c r="D4" s="38"/>
      <c r="E4" s="38"/>
      <c r="F4" s="39" t="s">
        <v>45</v>
      </c>
      <c r="G4" s="40"/>
      <c r="H4" s="38"/>
      <c r="I4" s="38"/>
    </row>
    <row r="5" spans="1:9" ht="23.25">
      <c r="A5" s="199" t="s">
        <v>46</v>
      </c>
      <c r="B5" s="200"/>
      <c r="C5" s="200"/>
      <c r="D5" s="201"/>
      <c r="E5" s="202"/>
      <c r="F5" s="203"/>
      <c r="G5" s="41"/>
      <c r="H5" s="199" t="s">
        <v>47</v>
      </c>
      <c r="I5" s="201"/>
    </row>
    <row r="6" spans="1:9" ht="23.25">
      <c r="A6" s="202" t="s">
        <v>48</v>
      </c>
      <c r="B6" s="209"/>
      <c r="C6" s="202" t="s">
        <v>49</v>
      </c>
      <c r="D6" s="209"/>
      <c r="E6" s="210" t="s">
        <v>50</v>
      </c>
      <c r="F6" s="211"/>
      <c r="G6" s="42" t="s">
        <v>51</v>
      </c>
      <c r="H6" s="210" t="s">
        <v>49</v>
      </c>
      <c r="I6" s="212"/>
    </row>
    <row r="7" spans="1:9" ht="24" thickBot="1">
      <c r="A7" s="213" t="s">
        <v>52</v>
      </c>
      <c r="B7" s="214"/>
      <c r="C7" s="213" t="s">
        <v>52</v>
      </c>
      <c r="D7" s="214"/>
      <c r="E7" s="213"/>
      <c r="F7" s="215"/>
      <c r="G7" s="43" t="s">
        <v>53</v>
      </c>
      <c r="H7" s="213" t="s">
        <v>52</v>
      </c>
      <c r="I7" s="214"/>
    </row>
    <row r="8" spans="1:9" ht="24" thickTop="1">
      <c r="A8" s="44"/>
      <c r="B8" s="45"/>
      <c r="C8" s="46">
        <v>34764679.299999997</v>
      </c>
      <c r="D8" s="47"/>
      <c r="E8" s="48" t="s">
        <v>54</v>
      </c>
      <c r="F8" s="49"/>
      <c r="G8" s="50"/>
      <c r="H8" s="51">
        <v>38578478.950000003</v>
      </c>
      <c r="I8" s="47"/>
    </row>
    <row r="9" spans="1:9" ht="23.25">
      <c r="A9" s="52"/>
      <c r="B9" s="53"/>
      <c r="C9" s="54"/>
      <c r="D9" s="53"/>
      <c r="E9" s="55" t="s">
        <v>55</v>
      </c>
      <c r="F9" s="56"/>
      <c r="G9" s="42"/>
      <c r="H9" s="52"/>
      <c r="I9" s="53"/>
    </row>
    <row r="10" spans="1:9" ht="23.25">
      <c r="A10" s="27">
        <v>604000</v>
      </c>
      <c r="B10" s="57"/>
      <c r="C10" s="58">
        <v>50463.360000000001</v>
      </c>
      <c r="D10" s="57"/>
      <c r="E10" s="59" t="s">
        <v>56</v>
      </c>
      <c r="F10" s="60"/>
      <c r="G10" s="61" t="s">
        <v>57</v>
      </c>
      <c r="H10" s="58">
        <v>47208.7</v>
      </c>
      <c r="I10" s="57"/>
    </row>
    <row r="11" spans="1:9" ht="23.25">
      <c r="A11" s="27">
        <v>14000</v>
      </c>
      <c r="B11" s="57"/>
      <c r="C11" s="58">
        <v>10052</v>
      </c>
      <c r="D11" s="57"/>
      <c r="E11" s="59" t="s">
        <v>58</v>
      </c>
      <c r="F11" s="60"/>
      <c r="G11" s="61" t="s">
        <v>59</v>
      </c>
      <c r="H11" s="58">
        <v>7172</v>
      </c>
      <c r="I11" s="57"/>
    </row>
    <row r="12" spans="1:9" ht="23.25">
      <c r="A12" s="27">
        <v>200000</v>
      </c>
      <c r="B12" s="57"/>
      <c r="C12" s="58">
        <v>175002.01</v>
      </c>
      <c r="D12" s="57"/>
      <c r="E12" s="59" t="s">
        <v>60</v>
      </c>
      <c r="F12" s="60"/>
      <c r="G12" s="61" t="s">
        <v>61</v>
      </c>
      <c r="H12" s="58">
        <v>91118</v>
      </c>
      <c r="I12" s="57"/>
    </row>
    <row r="13" spans="1:9" ht="23.25">
      <c r="A13" s="27">
        <v>70000</v>
      </c>
      <c r="B13" s="57"/>
      <c r="C13" s="58">
        <v>33905</v>
      </c>
      <c r="D13" s="57"/>
      <c r="E13" s="59" t="s">
        <v>62</v>
      </c>
      <c r="F13" s="60"/>
      <c r="G13" s="61" t="s">
        <v>63</v>
      </c>
      <c r="H13" s="58">
        <v>8670</v>
      </c>
      <c r="I13" s="57"/>
    </row>
    <row r="14" spans="1:9" ht="23.25">
      <c r="A14" s="27">
        <v>115000</v>
      </c>
      <c r="B14" s="57"/>
      <c r="C14" s="58">
        <v>13496.7</v>
      </c>
      <c r="D14" s="57"/>
      <c r="E14" s="59" t="s">
        <v>64</v>
      </c>
      <c r="F14" s="60"/>
      <c r="G14" s="61" t="s">
        <v>65</v>
      </c>
      <c r="H14" s="58">
        <v>261.89999999999998</v>
      </c>
      <c r="I14" s="57"/>
    </row>
    <row r="15" spans="1:9" ht="23.25">
      <c r="A15" s="27">
        <v>11697000</v>
      </c>
      <c r="B15" s="57"/>
      <c r="C15" s="58">
        <v>4027289.6000000001</v>
      </c>
      <c r="D15" s="57"/>
      <c r="E15" s="59" t="s">
        <v>66</v>
      </c>
      <c r="F15" s="60"/>
      <c r="G15" s="61" t="s">
        <v>67</v>
      </c>
      <c r="H15" s="58">
        <v>1123307.33</v>
      </c>
      <c r="I15" s="57"/>
    </row>
    <row r="16" spans="1:9" ht="23.25">
      <c r="A16" s="62">
        <v>4000000</v>
      </c>
      <c r="B16" s="53"/>
      <c r="C16" s="63">
        <v>3509486</v>
      </c>
      <c r="D16" s="53"/>
      <c r="E16" s="64" t="s">
        <v>68</v>
      </c>
      <c r="F16" s="65"/>
      <c r="G16" s="66" t="s">
        <v>69</v>
      </c>
      <c r="H16" s="63">
        <v>253425</v>
      </c>
      <c r="I16" s="67"/>
    </row>
    <row r="17" spans="1:9" ht="24" thickBot="1">
      <c r="A17" s="68">
        <f>SUM(A10:A16)</f>
        <v>16700000</v>
      </c>
      <c r="B17" s="69"/>
      <c r="C17" s="70">
        <f>SUM(C10:C16)</f>
        <v>7819694.6699999999</v>
      </c>
      <c r="D17" s="69"/>
      <c r="E17" s="71"/>
      <c r="F17" s="72"/>
      <c r="G17" s="73"/>
      <c r="H17" s="74">
        <f>SUM(H10:H16)</f>
        <v>1531162.9300000002</v>
      </c>
      <c r="I17" s="75"/>
    </row>
    <row r="18" spans="1:9" ht="24" thickTop="1">
      <c r="A18" s="76"/>
      <c r="B18" s="77"/>
      <c r="C18" s="78"/>
      <c r="D18" s="79"/>
      <c r="E18" s="216" t="s">
        <v>70</v>
      </c>
      <c r="F18" s="217"/>
      <c r="G18" s="80"/>
      <c r="H18" s="81"/>
      <c r="I18" s="79"/>
    </row>
    <row r="19" spans="1:9" ht="23.25">
      <c r="A19" s="82"/>
      <c r="B19" s="83"/>
      <c r="C19" s="78">
        <v>44850</v>
      </c>
      <c r="D19" s="79"/>
      <c r="E19" s="84"/>
      <c r="F19" s="85" t="s">
        <v>71</v>
      </c>
      <c r="G19" s="80" t="s">
        <v>72</v>
      </c>
      <c r="H19" s="81"/>
      <c r="I19" s="79"/>
    </row>
    <row r="20" spans="1:9" ht="23.25">
      <c r="A20" s="86"/>
      <c r="B20" s="87"/>
      <c r="C20" s="88">
        <v>210000</v>
      </c>
      <c r="D20" s="57"/>
      <c r="E20" s="89"/>
      <c r="F20" s="85" t="s">
        <v>73</v>
      </c>
      <c r="G20" s="61" t="s">
        <v>74</v>
      </c>
      <c r="H20" s="90"/>
      <c r="I20" s="57"/>
    </row>
    <row r="21" spans="1:9" ht="23.25">
      <c r="A21" s="86"/>
      <c r="B21" s="87"/>
      <c r="C21" s="88">
        <v>558</v>
      </c>
      <c r="D21" s="57"/>
      <c r="E21" s="89"/>
      <c r="F21" s="85" t="s">
        <v>75</v>
      </c>
      <c r="G21" s="61" t="s">
        <v>72</v>
      </c>
      <c r="H21" s="90"/>
      <c r="I21" s="57"/>
    </row>
    <row r="22" spans="1:9" ht="23.25">
      <c r="A22" s="86"/>
      <c r="B22" s="87"/>
      <c r="C22" s="58">
        <v>332.64</v>
      </c>
      <c r="D22" s="57"/>
      <c r="E22" s="91"/>
      <c r="F22" s="85" t="s">
        <v>76</v>
      </c>
      <c r="G22" s="61" t="s">
        <v>77</v>
      </c>
      <c r="H22" s="58">
        <v>168.3</v>
      </c>
      <c r="I22" s="57"/>
    </row>
    <row r="23" spans="1:9" ht="23.25">
      <c r="A23" s="86"/>
      <c r="B23" s="87"/>
      <c r="C23" s="90">
        <v>2394.7199999999998</v>
      </c>
      <c r="D23" s="57"/>
      <c r="E23" s="91"/>
      <c r="F23" s="60" t="s">
        <v>78</v>
      </c>
      <c r="G23" s="61" t="s">
        <v>79</v>
      </c>
      <c r="H23" s="90"/>
      <c r="I23" s="57"/>
    </row>
    <row r="24" spans="1:9" ht="23.25">
      <c r="A24" s="86"/>
      <c r="B24" s="87"/>
      <c r="C24" s="90">
        <v>1800</v>
      </c>
      <c r="D24" s="57"/>
      <c r="E24" s="91"/>
      <c r="F24" s="85" t="s">
        <v>18</v>
      </c>
      <c r="G24" s="61" t="s">
        <v>80</v>
      </c>
      <c r="H24" s="90"/>
      <c r="I24" s="57"/>
    </row>
    <row r="25" spans="1:9" ht="23.25">
      <c r="A25" s="92"/>
      <c r="B25" s="87"/>
      <c r="C25" s="58">
        <v>600</v>
      </c>
      <c r="D25" s="57"/>
      <c r="E25" s="91"/>
      <c r="F25" s="85" t="s">
        <v>81</v>
      </c>
      <c r="G25" s="61" t="s">
        <v>82</v>
      </c>
      <c r="H25" s="58"/>
      <c r="I25" s="57"/>
    </row>
    <row r="26" spans="1:9" ht="23.25">
      <c r="A26" s="92"/>
      <c r="B26" s="87"/>
      <c r="C26" s="58">
        <v>4745.74</v>
      </c>
      <c r="D26" s="57"/>
      <c r="E26" s="91"/>
      <c r="F26" s="93" t="s">
        <v>83</v>
      </c>
      <c r="G26" s="61" t="s">
        <v>84</v>
      </c>
      <c r="H26" s="58"/>
      <c r="I26" s="57"/>
    </row>
    <row r="27" spans="1:9" ht="23.25">
      <c r="A27" s="92"/>
      <c r="B27" s="87"/>
      <c r="C27" s="58">
        <v>28050</v>
      </c>
      <c r="D27" s="57"/>
      <c r="E27" s="91"/>
      <c r="F27" s="93" t="s">
        <v>85</v>
      </c>
      <c r="G27" s="61" t="s">
        <v>86</v>
      </c>
      <c r="H27" s="58"/>
      <c r="I27" s="57"/>
    </row>
    <row r="28" spans="1:9" ht="23.25">
      <c r="A28" s="92"/>
      <c r="B28" s="87"/>
      <c r="C28" s="58">
        <v>101970</v>
      </c>
      <c r="D28" s="57"/>
      <c r="E28" s="89"/>
      <c r="F28" s="93" t="s">
        <v>87</v>
      </c>
      <c r="G28" s="61" t="s">
        <v>86</v>
      </c>
      <c r="H28" s="58"/>
      <c r="I28" s="57"/>
    </row>
    <row r="29" spans="1:9" ht="23.25">
      <c r="A29" s="92"/>
      <c r="B29" s="87"/>
      <c r="C29" s="58">
        <v>863200</v>
      </c>
      <c r="D29" s="57"/>
      <c r="E29" s="89"/>
      <c r="F29" s="93" t="s">
        <v>88</v>
      </c>
      <c r="G29" s="61" t="s">
        <v>86</v>
      </c>
      <c r="H29" s="58">
        <v>176000</v>
      </c>
      <c r="I29" s="57"/>
    </row>
    <row r="30" spans="1:9" ht="23.25">
      <c r="A30" s="92"/>
      <c r="B30" s="87"/>
      <c r="C30" s="58">
        <v>121600</v>
      </c>
      <c r="D30" s="57"/>
      <c r="E30" s="89"/>
      <c r="F30" s="93" t="s">
        <v>89</v>
      </c>
      <c r="G30" s="61" t="s">
        <v>86</v>
      </c>
      <c r="H30" s="58"/>
      <c r="I30" s="57"/>
    </row>
    <row r="31" spans="1:9" ht="23.25">
      <c r="A31" s="92"/>
      <c r="B31" s="87"/>
      <c r="C31" s="51">
        <f>SUM(C19:C30)</f>
        <v>1380101.1</v>
      </c>
      <c r="D31" s="94"/>
      <c r="E31" s="59"/>
      <c r="F31" s="60"/>
      <c r="G31" s="61"/>
      <c r="H31" s="95">
        <f>SUM(H19:H30)</f>
        <v>176168.3</v>
      </c>
      <c r="I31" s="94"/>
    </row>
    <row r="32" spans="1:9" ht="23.25">
      <c r="A32" s="96"/>
      <c r="B32" s="97"/>
      <c r="C32" s="51">
        <f>SUM(C17:C30)</f>
        <v>9199795.7699999996</v>
      </c>
      <c r="D32" s="94"/>
      <c r="E32" s="218" t="s">
        <v>90</v>
      </c>
      <c r="F32" s="219"/>
      <c r="G32" s="66"/>
      <c r="H32" s="98">
        <f>SUM(H17+H31)</f>
        <v>1707331.2300000002</v>
      </c>
      <c r="I32" s="67"/>
    </row>
    <row r="33" spans="1:9" ht="21.75">
      <c r="A33" s="220" t="s">
        <v>46</v>
      </c>
      <c r="B33" s="221"/>
      <c r="C33" s="221"/>
      <c r="D33" s="222"/>
      <c r="E33" s="204"/>
      <c r="F33" s="223"/>
      <c r="G33" s="99"/>
      <c r="H33" s="220" t="s">
        <v>47</v>
      </c>
      <c r="I33" s="222"/>
    </row>
    <row r="34" spans="1:9" ht="21.75">
      <c r="A34" s="204" t="s">
        <v>48</v>
      </c>
      <c r="B34" s="205"/>
      <c r="C34" s="204" t="s">
        <v>49</v>
      </c>
      <c r="D34" s="205"/>
      <c r="E34" s="206" t="s">
        <v>50</v>
      </c>
      <c r="F34" s="207"/>
      <c r="G34" s="100" t="s">
        <v>51</v>
      </c>
      <c r="H34" s="206" t="s">
        <v>49</v>
      </c>
      <c r="I34" s="208"/>
    </row>
    <row r="35" spans="1:9" ht="22.5" thickBot="1">
      <c r="A35" s="225" t="s">
        <v>52</v>
      </c>
      <c r="B35" s="226"/>
      <c r="C35" s="225" t="s">
        <v>52</v>
      </c>
      <c r="D35" s="226"/>
      <c r="E35" s="225"/>
      <c r="F35" s="227"/>
      <c r="G35" s="101" t="s">
        <v>53</v>
      </c>
      <c r="H35" s="225" t="s">
        <v>52</v>
      </c>
      <c r="I35" s="226"/>
    </row>
    <row r="36" spans="1:9" ht="22.5" thickTop="1">
      <c r="A36" s="102"/>
      <c r="B36" s="103"/>
      <c r="C36" s="104"/>
      <c r="D36" s="103"/>
      <c r="E36" s="105" t="s">
        <v>91</v>
      </c>
      <c r="F36" s="106"/>
      <c r="G36" s="107"/>
      <c r="H36" s="108"/>
      <c r="I36" s="103"/>
    </row>
    <row r="37" spans="1:9" ht="21.75">
      <c r="A37" s="109">
        <v>449344</v>
      </c>
      <c r="B37" s="110"/>
      <c r="C37" s="111">
        <v>134856</v>
      </c>
      <c r="D37" s="110"/>
      <c r="E37" s="112"/>
      <c r="F37" s="60" t="s">
        <v>92</v>
      </c>
      <c r="G37" s="113" t="s">
        <v>93</v>
      </c>
      <c r="H37" s="111">
        <v>1964</v>
      </c>
      <c r="I37" s="110"/>
    </row>
    <row r="38" spans="1:9" ht="21.75">
      <c r="A38" s="109">
        <v>1534320</v>
      </c>
      <c r="B38" s="110"/>
      <c r="C38" s="111">
        <v>511440</v>
      </c>
      <c r="D38" s="110"/>
      <c r="E38" s="112"/>
      <c r="F38" s="60" t="s">
        <v>94</v>
      </c>
      <c r="G38" s="113" t="s">
        <v>95</v>
      </c>
      <c r="H38" s="111">
        <v>127860</v>
      </c>
      <c r="I38" s="110"/>
    </row>
    <row r="39" spans="1:9" ht="21.75">
      <c r="A39" s="109">
        <v>3735480</v>
      </c>
      <c r="B39" s="110"/>
      <c r="C39" s="111">
        <v>1080506</v>
      </c>
      <c r="D39" s="110"/>
      <c r="E39" s="114"/>
      <c r="F39" s="60" t="s">
        <v>96</v>
      </c>
      <c r="G39" s="113" t="s">
        <v>97</v>
      </c>
      <c r="H39" s="111">
        <v>252584</v>
      </c>
      <c r="I39" s="110"/>
    </row>
    <row r="40" spans="1:9" ht="21.75">
      <c r="A40" s="109">
        <v>1318000</v>
      </c>
      <c r="B40" s="110"/>
      <c r="C40" s="111">
        <v>66770</v>
      </c>
      <c r="D40" s="110"/>
      <c r="E40" s="114"/>
      <c r="F40" s="60" t="s">
        <v>98</v>
      </c>
      <c r="G40" s="113" t="s">
        <v>99</v>
      </c>
      <c r="H40" s="111">
        <v>19835</v>
      </c>
      <c r="I40" s="110"/>
    </row>
    <row r="41" spans="1:9" ht="21.75">
      <c r="A41" s="109">
        <v>2908271</v>
      </c>
      <c r="B41" s="110"/>
      <c r="C41" s="111">
        <v>454986.57</v>
      </c>
      <c r="D41" s="110"/>
      <c r="E41" s="114"/>
      <c r="F41" s="60" t="s">
        <v>100</v>
      </c>
      <c r="G41" s="113" t="s">
        <v>101</v>
      </c>
      <c r="H41" s="111">
        <v>108565.07</v>
      </c>
      <c r="I41" s="110"/>
    </row>
    <row r="42" spans="1:9" ht="21.75">
      <c r="A42" s="109">
        <v>762100</v>
      </c>
      <c r="B42" s="110"/>
      <c r="C42" s="111">
        <v>102307.3</v>
      </c>
      <c r="D42" s="110"/>
      <c r="E42" s="114"/>
      <c r="F42" s="60" t="s">
        <v>102</v>
      </c>
      <c r="G42" s="113" t="s">
        <v>103</v>
      </c>
      <c r="H42" s="111">
        <v>79568.5</v>
      </c>
      <c r="I42" s="110"/>
    </row>
    <row r="43" spans="1:9" ht="21.75">
      <c r="A43" s="109">
        <v>296000</v>
      </c>
      <c r="B43" s="110"/>
      <c r="C43" s="111">
        <v>98253.52</v>
      </c>
      <c r="D43" s="110"/>
      <c r="E43" s="114"/>
      <c r="F43" s="60" t="s">
        <v>104</v>
      </c>
      <c r="G43" s="113" t="s">
        <v>105</v>
      </c>
      <c r="H43" s="111">
        <v>2034.39</v>
      </c>
      <c r="I43" s="110"/>
    </row>
    <row r="44" spans="1:9" ht="21.75">
      <c r="A44" s="109">
        <v>1825885</v>
      </c>
      <c r="B44" s="110"/>
      <c r="C44" s="111">
        <v>1279078.19</v>
      </c>
      <c r="D44" s="110"/>
      <c r="E44" s="114"/>
      <c r="F44" s="60" t="s">
        <v>68</v>
      </c>
      <c r="G44" s="115">
        <v>560000</v>
      </c>
      <c r="H44" s="111">
        <v>1279078.19</v>
      </c>
      <c r="I44" s="110"/>
    </row>
    <row r="45" spans="1:9" ht="21.75">
      <c r="A45" s="116">
        <v>183600</v>
      </c>
      <c r="B45" s="110"/>
      <c r="C45" s="111">
        <v>37690</v>
      </c>
      <c r="D45" s="110"/>
      <c r="E45" s="114"/>
      <c r="F45" s="60" t="s">
        <v>106</v>
      </c>
      <c r="G45" s="113" t="s">
        <v>107</v>
      </c>
      <c r="H45" s="111"/>
      <c r="I45" s="110"/>
    </row>
    <row r="46" spans="1:9" ht="21.75">
      <c r="A46" s="116">
        <v>3677000</v>
      </c>
      <c r="B46" s="110"/>
      <c r="C46" s="111"/>
      <c r="D46" s="110"/>
      <c r="E46" s="114"/>
      <c r="F46" s="60" t="s">
        <v>108</v>
      </c>
      <c r="G46" s="113" t="s">
        <v>109</v>
      </c>
      <c r="H46" s="111">
        <v>0</v>
      </c>
      <c r="I46" s="110"/>
    </row>
    <row r="47" spans="1:9" ht="21.75">
      <c r="A47" s="117">
        <v>10000</v>
      </c>
      <c r="B47" s="118"/>
      <c r="C47" s="119"/>
      <c r="D47" s="118"/>
      <c r="E47" s="120"/>
      <c r="F47" s="121" t="s">
        <v>110</v>
      </c>
      <c r="G47" s="122" t="s">
        <v>111</v>
      </c>
      <c r="H47" s="119">
        <v>0</v>
      </c>
      <c r="I47" s="118"/>
    </row>
    <row r="48" spans="1:9" ht="22.5" thickBot="1">
      <c r="A48" s="123">
        <f>SUM(A37:A47)</f>
        <v>16700000</v>
      </c>
      <c r="B48" s="124"/>
      <c r="C48" s="125">
        <f>SUM(C37:C47)</f>
        <v>3765887.5799999996</v>
      </c>
      <c r="D48" s="124"/>
      <c r="E48" s="126"/>
      <c r="F48" s="127"/>
      <c r="G48" s="100"/>
      <c r="H48" s="125">
        <f>SUM(H37:H47)</f>
        <v>1871489.15</v>
      </c>
      <c r="I48" s="124"/>
    </row>
    <row r="49" spans="1:9" ht="22.5" thickTop="1">
      <c r="A49" s="128"/>
      <c r="B49" s="129"/>
      <c r="C49" s="130">
        <v>57072</v>
      </c>
      <c r="D49" s="131"/>
      <c r="E49" s="132"/>
      <c r="F49" s="93" t="s">
        <v>18</v>
      </c>
      <c r="G49" s="113" t="s">
        <v>80</v>
      </c>
      <c r="H49" s="130">
        <v>7888</v>
      </c>
      <c r="I49" s="131"/>
    </row>
    <row r="50" spans="1:9" ht="21.75">
      <c r="A50" s="111"/>
      <c r="B50" s="132"/>
      <c r="C50" s="133">
        <v>567220</v>
      </c>
      <c r="D50" s="110"/>
      <c r="E50" s="132"/>
      <c r="F50" s="93" t="s">
        <v>19</v>
      </c>
      <c r="G50" s="113" t="s">
        <v>82</v>
      </c>
      <c r="H50" s="133">
        <v>55890</v>
      </c>
      <c r="I50" s="110"/>
    </row>
    <row r="51" spans="1:9" ht="21.75">
      <c r="A51" s="114"/>
      <c r="B51" s="132"/>
      <c r="C51" s="134">
        <v>323900</v>
      </c>
      <c r="D51" s="110"/>
      <c r="E51" s="132"/>
      <c r="F51" s="93" t="s">
        <v>112</v>
      </c>
      <c r="G51" s="113" t="s">
        <v>113</v>
      </c>
      <c r="H51" s="134">
        <v>149000</v>
      </c>
      <c r="I51" s="110"/>
    </row>
    <row r="52" spans="1:9" ht="21.75">
      <c r="A52" s="114"/>
      <c r="B52" s="132"/>
      <c r="C52" s="134">
        <v>802180.94</v>
      </c>
      <c r="D52" s="110"/>
      <c r="E52" s="132"/>
      <c r="F52" s="93" t="s">
        <v>114</v>
      </c>
      <c r="G52" s="113" t="s">
        <v>115</v>
      </c>
      <c r="H52" s="134"/>
      <c r="I52" s="110"/>
    </row>
    <row r="53" spans="1:9" ht="21.75">
      <c r="A53" s="114"/>
      <c r="B53" s="132"/>
      <c r="C53" s="134">
        <v>25987.98</v>
      </c>
      <c r="D53" s="110"/>
      <c r="E53" s="132"/>
      <c r="F53" s="93" t="s">
        <v>116</v>
      </c>
      <c r="G53" s="113" t="s">
        <v>79</v>
      </c>
      <c r="H53" s="134">
        <v>65.87</v>
      </c>
      <c r="I53" s="110"/>
    </row>
    <row r="54" spans="1:9" ht="21.75">
      <c r="A54" s="114"/>
      <c r="B54" s="132"/>
      <c r="C54" s="134">
        <v>2128.2600000000002</v>
      </c>
      <c r="D54" s="110"/>
      <c r="E54" s="132"/>
      <c r="F54" s="93" t="s">
        <v>117</v>
      </c>
      <c r="G54" s="113" t="s">
        <v>118</v>
      </c>
      <c r="H54" s="134">
        <v>2128.2600000000002</v>
      </c>
      <c r="I54" s="110"/>
    </row>
    <row r="55" spans="1:9" ht="21.75">
      <c r="A55" s="114"/>
      <c r="B55" s="132"/>
      <c r="C55" s="134">
        <v>394100</v>
      </c>
      <c r="D55" s="110"/>
      <c r="E55" s="132"/>
      <c r="F55" s="93" t="s">
        <v>119</v>
      </c>
      <c r="G55" s="113" t="s">
        <v>93</v>
      </c>
      <c r="H55" s="134">
        <v>219200</v>
      </c>
      <c r="I55" s="110"/>
    </row>
    <row r="56" spans="1:9" ht="21.75">
      <c r="A56" s="114"/>
      <c r="B56" s="132"/>
      <c r="C56" s="134">
        <v>33990</v>
      </c>
      <c r="D56" s="110"/>
      <c r="E56" s="132"/>
      <c r="F56" s="93" t="s">
        <v>120</v>
      </c>
      <c r="G56" s="113" t="s">
        <v>93</v>
      </c>
      <c r="H56" s="134"/>
      <c r="I56" s="110"/>
    </row>
    <row r="57" spans="1:9" ht="21.75">
      <c r="A57" s="114"/>
      <c r="B57" s="132"/>
      <c r="C57" s="135">
        <v>21801.41</v>
      </c>
      <c r="D57" s="118"/>
      <c r="E57" s="136"/>
      <c r="F57" s="93" t="s">
        <v>121</v>
      </c>
      <c r="G57" s="122" t="s">
        <v>72</v>
      </c>
      <c r="H57" s="135">
        <v>10500</v>
      </c>
      <c r="I57" s="118"/>
    </row>
    <row r="58" spans="1:9" ht="21.75">
      <c r="A58" s="114"/>
      <c r="B58" s="132"/>
      <c r="C58" s="137">
        <v>558</v>
      </c>
      <c r="D58" s="138"/>
      <c r="E58" s="139"/>
      <c r="F58" s="121" t="s">
        <v>122</v>
      </c>
      <c r="G58" s="122" t="s">
        <v>72</v>
      </c>
      <c r="H58" s="140"/>
      <c r="I58" s="138"/>
    </row>
    <row r="59" spans="1:9" ht="21.75">
      <c r="A59" s="126"/>
      <c r="B59" s="104"/>
      <c r="C59" s="141">
        <f>SUM(C49:C58)</f>
        <v>2228938.59</v>
      </c>
      <c r="D59" s="142"/>
      <c r="E59" s="228" t="s">
        <v>123</v>
      </c>
      <c r="F59" s="229"/>
      <c r="G59" s="143"/>
      <c r="H59" s="144">
        <f>SUM(H48:H58)</f>
        <v>2316161.2800000003</v>
      </c>
      <c r="I59" s="142"/>
    </row>
    <row r="60" spans="1:9" ht="21.75">
      <c r="A60" s="114"/>
      <c r="B60" s="145"/>
      <c r="C60" s="146">
        <f>SUM(C48+C59)</f>
        <v>5994826.1699999999</v>
      </c>
      <c r="D60" s="147"/>
      <c r="E60" s="230" t="s">
        <v>124</v>
      </c>
      <c r="F60" s="231"/>
      <c r="G60" s="148"/>
      <c r="H60" s="146">
        <f>SUM(H32-H59)</f>
        <v>-608830.05000000005</v>
      </c>
      <c r="I60" s="147"/>
    </row>
    <row r="61" spans="1:9" ht="21.75">
      <c r="A61" s="114"/>
      <c r="B61" s="145"/>
      <c r="C61" s="149">
        <f>SUM(C32-C60)</f>
        <v>3204969.5999999996</v>
      </c>
      <c r="D61" s="150"/>
      <c r="E61" s="230" t="s">
        <v>125</v>
      </c>
      <c r="F61" s="231"/>
      <c r="G61" s="148"/>
      <c r="H61" s="151"/>
      <c r="I61" s="152"/>
    </row>
    <row r="62" spans="1:9" ht="21.75">
      <c r="A62" s="114"/>
      <c r="B62" s="145"/>
      <c r="C62" s="153"/>
      <c r="D62" s="142"/>
      <c r="E62" s="230" t="s">
        <v>126</v>
      </c>
      <c r="F62" s="231"/>
      <c r="G62" s="148"/>
      <c r="H62" s="120"/>
      <c r="I62" s="138"/>
    </row>
    <row r="63" spans="1:9" ht="21.75">
      <c r="A63" s="120"/>
      <c r="B63" s="154"/>
      <c r="C63" s="155">
        <f>SUM(C8+C32-C60)</f>
        <v>37969648.899999991</v>
      </c>
      <c r="D63" s="147"/>
      <c r="E63" s="232" t="s">
        <v>127</v>
      </c>
      <c r="F63" s="233"/>
      <c r="G63" s="156"/>
      <c r="H63" s="157">
        <f>SUM(H8+H32-H59)</f>
        <v>37969648.899999999</v>
      </c>
      <c r="I63" s="147"/>
    </row>
    <row r="64" spans="1:9" ht="21.75">
      <c r="A64" s="104"/>
      <c r="B64" s="104"/>
      <c r="C64" s="158"/>
      <c r="D64" s="104"/>
      <c r="E64" s="159"/>
      <c r="F64" s="159"/>
      <c r="G64" s="160"/>
      <c r="H64" s="158"/>
      <c r="I64" s="104"/>
    </row>
    <row r="65" spans="1:9" ht="21.75">
      <c r="A65" s="104"/>
      <c r="B65" s="104"/>
      <c r="C65" s="158"/>
      <c r="D65" s="104"/>
      <c r="E65" s="159"/>
      <c r="F65" s="159"/>
      <c r="G65" s="160"/>
      <c r="H65" s="158"/>
      <c r="I65" s="104"/>
    </row>
    <row r="66" spans="1:9" ht="21.75">
      <c r="A66" s="224" t="s">
        <v>128</v>
      </c>
      <c r="B66" s="224"/>
      <c r="C66" s="224"/>
      <c r="D66" s="224"/>
      <c r="E66" s="224"/>
      <c r="F66" s="224"/>
      <c r="G66" s="224"/>
      <c r="H66" s="224"/>
      <c r="I66" s="224"/>
    </row>
    <row r="67" spans="1:9" ht="21.75">
      <c r="A67" s="224" t="s">
        <v>129</v>
      </c>
      <c r="B67" s="224"/>
      <c r="C67" s="224"/>
      <c r="D67" s="224"/>
      <c r="E67" s="224"/>
      <c r="F67" s="224"/>
      <c r="G67" s="224"/>
      <c r="H67" s="224"/>
      <c r="I67" s="224"/>
    </row>
    <row r="68" spans="1:9" ht="21.75">
      <c r="A68" s="224" t="s">
        <v>130</v>
      </c>
      <c r="B68" s="224"/>
      <c r="C68" s="224"/>
      <c r="D68" s="224"/>
      <c r="E68" s="224"/>
      <c r="F68" s="224"/>
      <c r="G68" s="224"/>
      <c r="H68" s="224"/>
      <c r="I68" s="224"/>
    </row>
  </sheetData>
  <mergeCells count="35">
    <mergeCell ref="H33:I33"/>
    <mergeCell ref="A68:I68"/>
    <mergeCell ref="A35:B35"/>
    <mergeCell ref="C35:D35"/>
    <mergeCell ref="E35:F35"/>
    <mergeCell ref="H35:I35"/>
    <mergeCell ref="E59:F59"/>
    <mergeCell ref="E60:F60"/>
    <mergeCell ref="E61:F61"/>
    <mergeCell ref="E62:F62"/>
    <mergeCell ref="E63:F63"/>
    <mergeCell ref="A66:I66"/>
    <mergeCell ref="A67:I67"/>
    <mergeCell ref="A34:B34"/>
    <mergeCell ref="C34:D34"/>
    <mergeCell ref="E34:F34"/>
    <mergeCell ref="H34:I34"/>
    <mergeCell ref="A6:B6"/>
    <mergeCell ref="C6:D6"/>
    <mergeCell ref="E6:F6"/>
    <mergeCell ref="H6:I6"/>
    <mergeCell ref="A7:B7"/>
    <mergeCell ref="C7:D7"/>
    <mergeCell ref="E7:F7"/>
    <mergeCell ref="H7:I7"/>
    <mergeCell ref="E18:F18"/>
    <mergeCell ref="E32:F32"/>
    <mergeCell ref="A33:D33"/>
    <mergeCell ref="E33:F33"/>
    <mergeCell ref="A1:I1"/>
    <mergeCell ref="G2:H2"/>
    <mergeCell ref="A3:I3"/>
    <mergeCell ref="A5:D5"/>
    <mergeCell ref="E5:F5"/>
    <mergeCell ref="H5:I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8"/>
  <sheetViews>
    <sheetView tabSelected="1" topLeftCell="A5" workbookViewId="0">
      <selection activeCell="B16" sqref="B16"/>
    </sheetView>
  </sheetViews>
  <sheetFormatPr defaultRowHeight="14.25"/>
  <cols>
    <col min="2" max="2" width="34.875" customWidth="1"/>
    <col min="3" max="3" width="13.375" customWidth="1"/>
    <col min="4" max="4" width="15.875" customWidth="1"/>
  </cols>
  <sheetData>
    <row r="1" spans="1:4" ht="23.25">
      <c r="A1" s="234" t="s">
        <v>131</v>
      </c>
      <c r="B1" s="234"/>
      <c r="C1" s="234"/>
      <c r="D1" s="234"/>
    </row>
    <row r="2" spans="1:4" ht="23.25">
      <c r="A2" s="234" t="s">
        <v>152</v>
      </c>
      <c r="B2" s="234"/>
      <c r="C2" s="234"/>
      <c r="D2" s="234"/>
    </row>
    <row r="3" spans="1:4" ht="23.25">
      <c r="A3" s="235" t="s">
        <v>132</v>
      </c>
      <c r="B3" s="236"/>
      <c r="C3" s="236"/>
      <c r="D3" s="236"/>
    </row>
    <row r="4" spans="1:4" ht="23.25">
      <c r="A4" s="161" t="s">
        <v>133</v>
      </c>
      <c r="B4" s="162"/>
      <c r="C4" s="162"/>
      <c r="D4" s="162"/>
    </row>
    <row r="5" spans="1:4" ht="23.25">
      <c r="A5" s="163" t="s">
        <v>134</v>
      </c>
      <c r="B5" s="163" t="s">
        <v>50</v>
      </c>
      <c r="C5" s="163" t="s">
        <v>135</v>
      </c>
      <c r="D5" s="163" t="s">
        <v>136</v>
      </c>
    </row>
    <row r="6" spans="1:4" ht="23.25">
      <c r="A6" s="164">
        <v>1</v>
      </c>
      <c r="B6" s="165" t="s">
        <v>137</v>
      </c>
      <c r="C6" s="166">
        <v>44572</v>
      </c>
      <c r="D6" s="167"/>
    </row>
    <row r="7" spans="1:4" ht="23.25">
      <c r="A7" s="164">
        <v>2</v>
      </c>
      <c r="B7" s="165" t="s">
        <v>138</v>
      </c>
      <c r="C7" s="168">
        <v>2636.7</v>
      </c>
      <c r="D7" s="169"/>
    </row>
    <row r="8" spans="1:4" ht="21">
      <c r="A8" s="164">
        <v>3</v>
      </c>
      <c r="B8" s="170" t="s">
        <v>139</v>
      </c>
      <c r="C8" s="168">
        <v>91118</v>
      </c>
      <c r="D8" s="171"/>
    </row>
    <row r="9" spans="1:4" ht="21">
      <c r="A9" s="164">
        <v>4</v>
      </c>
      <c r="B9" s="170" t="s">
        <v>140</v>
      </c>
      <c r="C9" s="168">
        <v>8670</v>
      </c>
      <c r="D9" s="171"/>
    </row>
    <row r="10" spans="1:4" ht="21">
      <c r="A10" s="164">
        <v>5</v>
      </c>
      <c r="B10" s="170" t="s">
        <v>141</v>
      </c>
      <c r="C10" s="168">
        <v>7172</v>
      </c>
      <c r="D10" s="171"/>
    </row>
    <row r="11" spans="1:4" ht="21">
      <c r="A11" s="164">
        <v>6</v>
      </c>
      <c r="B11" s="172" t="s">
        <v>153</v>
      </c>
      <c r="C11" s="168">
        <v>261.89999999999998</v>
      </c>
      <c r="D11" s="171"/>
    </row>
    <row r="12" spans="1:4" ht="21">
      <c r="A12" s="164">
        <v>7</v>
      </c>
      <c r="B12" s="172" t="s">
        <v>142</v>
      </c>
      <c r="C12" s="168">
        <v>152929.73000000001</v>
      </c>
      <c r="D12" s="171"/>
    </row>
    <row r="13" spans="1:4" ht="21">
      <c r="A13" s="164">
        <v>8</v>
      </c>
      <c r="B13" s="172" t="s">
        <v>143</v>
      </c>
      <c r="C13" s="168">
        <v>76745.679999999993</v>
      </c>
      <c r="D13" s="171"/>
    </row>
    <row r="14" spans="1:4" ht="21">
      <c r="A14" s="164">
        <v>9</v>
      </c>
      <c r="B14" s="172" t="s">
        <v>144</v>
      </c>
      <c r="C14" s="168">
        <v>99326.11</v>
      </c>
      <c r="D14" s="171"/>
    </row>
    <row r="15" spans="1:4" ht="21">
      <c r="A15" s="164">
        <v>10</v>
      </c>
      <c r="B15" s="172" t="s">
        <v>145</v>
      </c>
      <c r="C15" s="168">
        <v>604166.9</v>
      </c>
      <c r="D15" s="171"/>
    </row>
    <row r="16" spans="1:4" ht="21">
      <c r="A16" s="164">
        <v>11</v>
      </c>
      <c r="B16" s="172" t="s">
        <v>156</v>
      </c>
      <c r="C16" s="168">
        <v>171525</v>
      </c>
      <c r="D16" s="171"/>
    </row>
    <row r="17" spans="1:4" ht="21">
      <c r="A17" s="164">
        <v>12</v>
      </c>
      <c r="B17" s="172" t="s">
        <v>154</v>
      </c>
      <c r="C17" s="168">
        <v>11962.76</v>
      </c>
      <c r="D17" s="171"/>
    </row>
    <row r="18" spans="1:4" ht="21">
      <c r="A18" s="164">
        <v>13</v>
      </c>
      <c r="B18" s="172" t="s">
        <v>155</v>
      </c>
      <c r="C18" s="168">
        <v>6651.15</v>
      </c>
      <c r="D18" s="171"/>
    </row>
    <row r="19" spans="1:4" ht="23.25">
      <c r="A19" s="164">
        <v>14</v>
      </c>
      <c r="B19" s="172" t="s">
        <v>146</v>
      </c>
      <c r="C19" s="168">
        <v>253425</v>
      </c>
      <c r="D19" s="173"/>
    </row>
    <row r="20" spans="1:4" ht="23.25">
      <c r="A20" s="173"/>
      <c r="B20" s="174" t="s">
        <v>147</v>
      </c>
      <c r="C20" s="168">
        <f>SUM(C6:C19)</f>
        <v>1531162.93</v>
      </c>
      <c r="D20" s="173"/>
    </row>
    <row r="21" spans="1:4" ht="23.25">
      <c r="A21" s="175"/>
      <c r="B21" s="176"/>
      <c r="C21" s="177"/>
      <c r="D21" s="175"/>
    </row>
    <row r="22" spans="1:4" ht="23.25">
      <c r="A22" s="237" t="s">
        <v>148</v>
      </c>
      <c r="B22" s="237"/>
      <c r="C22" s="237"/>
      <c r="D22" s="237"/>
    </row>
    <row r="23" spans="1:4" ht="23.25">
      <c r="A23" s="178" t="s">
        <v>133</v>
      </c>
      <c r="B23" s="178"/>
      <c r="C23" s="178"/>
      <c r="D23" s="178"/>
    </row>
    <row r="24" spans="1:4" ht="23.25">
      <c r="A24" s="179" t="s">
        <v>134</v>
      </c>
      <c r="B24" s="179" t="s">
        <v>50</v>
      </c>
      <c r="C24" s="179" t="s">
        <v>149</v>
      </c>
      <c r="D24" s="179" t="s">
        <v>136</v>
      </c>
    </row>
    <row r="25" spans="1:4" ht="23.25">
      <c r="A25" s="180">
        <v>1</v>
      </c>
      <c r="B25" s="181"/>
      <c r="C25" s="182"/>
      <c r="D25" s="173"/>
    </row>
    <row r="26" spans="1:4" ht="23.25">
      <c r="A26" s="180">
        <v>2</v>
      </c>
      <c r="B26" s="181" t="s">
        <v>150</v>
      </c>
      <c r="C26" s="182">
        <v>168.3</v>
      </c>
      <c r="D26" s="173"/>
    </row>
    <row r="27" spans="1:4" ht="23.25">
      <c r="A27" s="180">
        <v>3</v>
      </c>
      <c r="B27" s="183" t="s">
        <v>151</v>
      </c>
      <c r="C27" s="168">
        <v>176000</v>
      </c>
      <c r="D27" s="173"/>
    </row>
    <row r="28" spans="1:4" ht="23.25">
      <c r="A28" s="184"/>
      <c r="B28" s="185" t="s">
        <v>147</v>
      </c>
      <c r="C28" s="186">
        <f>SUM(C25:C27)</f>
        <v>176168.3</v>
      </c>
      <c r="D28" s="184"/>
    </row>
  </sheetData>
  <mergeCells count="4">
    <mergeCell ref="A1:D1"/>
    <mergeCell ref="A2:D2"/>
    <mergeCell ref="A3:D3"/>
    <mergeCell ref="A22:D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งบทดลอง ม.ค.58</vt:lpstr>
      <vt:lpstr>รับ-จ่ายสด ม.ค.58</vt:lpstr>
      <vt:lpstr>รายละเอียดประกอบรับ-จ่าย เดือน 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dcterms:created xsi:type="dcterms:W3CDTF">2015-06-22T04:40:20Z</dcterms:created>
  <dcterms:modified xsi:type="dcterms:W3CDTF">2015-06-22T07:42:56Z</dcterms:modified>
</cp:coreProperties>
</file>